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fileserver\OpManten\Integridad de ductos\inspección instrumentada\Informes LI\GCC\"/>
    </mc:Choice>
  </mc:AlternateContent>
  <bookViews>
    <workbookView xWindow="480" yWindow="1296" windowWidth="15480" windowHeight="8160" tabRatio="742" activeTab="3"/>
  </bookViews>
  <sheets>
    <sheet name="Resumen" sheetId="6" r:id="rId1"/>
    <sheet name="PMD" sheetId="1" r:id="rId2"/>
    <sheet name="PAD " sheetId="7" r:id="rId3"/>
    <sheet name="Resumen-T2" sheetId="8" r:id="rId4"/>
    <sheet name="PMD-T2" sheetId="9" r:id="rId5"/>
    <sheet name="PAD-T2 " sheetId="10" r:id="rId6"/>
  </sheets>
  <definedNames>
    <definedName name="_xlnm.Print_Area" localSheetId="2">'PAD '!$A$1:$K$152</definedName>
    <definedName name="_xlnm.Print_Area" localSheetId="5">'PAD-T2 '!$A$1:$K$153</definedName>
    <definedName name="_xlnm.Print_Area" localSheetId="1">PMD!$A$1:$K$152</definedName>
    <definedName name="_xlnm.Print_Area" localSheetId="4">'PMD-T2'!$A$1:$K$167</definedName>
    <definedName name="_xlnm.Print_Area" localSheetId="0">Resumen!$A$1:$M$30</definedName>
    <definedName name="_xlnm.Print_Area" localSheetId="3">'Resumen-T2'!$A$1:$M$30</definedName>
    <definedName name="_xlnm.Print_Titles" localSheetId="2">'PAD '!$2:$4</definedName>
    <definedName name="_xlnm.Print_Titles" localSheetId="5">'PAD-T2 '!$2:$4</definedName>
    <definedName name="_xlnm.Print_Titles" localSheetId="1">PMD!$2:$4</definedName>
    <definedName name="_xlnm.Print_Titles" localSheetId="4">'PMD-T2'!$2:$4</definedName>
    <definedName name="_xlnm.Print_Titles" localSheetId="0">Resumen!$2:$4</definedName>
    <definedName name="_xlnm.Print_Titles" localSheetId="3">'Resumen-T2'!$2:$4</definedName>
  </definedNames>
  <calcPr calcId="162913"/>
</workbook>
</file>

<file path=xl/calcChain.xml><?xml version="1.0" encoding="utf-8"?>
<calcChain xmlns="http://schemas.openxmlformats.org/spreadsheetml/2006/main">
  <c r="H66" i="10" l="1"/>
  <c r="E66" i="10"/>
  <c r="E65" i="10"/>
  <c r="H65" i="10" s="1"/>
  <c r="E64" i="10"/>
  <c r="H64" i="10" s="1"/>
  <c r="E63" i="10"/>
  <c r="H63" i="10" s="1"/>
  <c r="H62" i="10"/>
  <c r="E62" i="10"/>
  <c r="E61" i="10"/>
  <c r="H61" i="10" s="1"/>
  <c r="E60" i="10"/>
  <c r="H60" i="10" s="1"/>
  <c r="E59" i="10"/>
  <c r="H59" i="10" s="1"/>
  <c r="H58" i="10"/>
  <c r="E58" i="10"/>
  <c r="E57" i="10"/>
  <c r="H57" i="10" s="1"/>
  <c r="E56" i="10"/>
  <c r="H56" i="10" s="1"/>
  <c r="E55" i="10"/>
  <c r="H55" i="10" s="1"/>
  <c r="H67" i="9"/>
  <c r="E67" i="9"/>
  <c r="E66" i="9"/>
  <c r="H66" i="9" s="1"/>
  <c r="E65" i="9"/>
  <c r="H65" i="9" s="1"/>
  <c r="E64" i="9"/>
  <c r="H64" i="9" s="1"/>
  <c r="H63" i="9"/>
  <c r="E63" i="9"/>
  <c r="E62" i="9"/>
  <c r="H62" i="9" s="1"/>
  <c r="E61" i="9"/>
  <c r="H61" i="9" s="1"/>
  <c r="E60" i="9"/>
  <c r="H60" i="9" s="1"/>
  <c r="H59" i="9"/>
  <c r="E59" i="9"/>
  <c r="E58" i="9"/>
  <c r="H58" i="9" s="1"/>
  <c r="E57" i="9"/>
  <c r="H57" i="9" s="1"/>
  <c r="E56" i="9"/>
  <c r="H56" i="9" s="1"/>
  <c r="E67" i="7" l="1"/>
  <c r="H67" i="7" s="1"/>
  <c r="E66" i="7"/>
  <c r="H66" i="7" s="1"/>
  <c r="E65" i="7"/>
  <c r="H65" i="7" s="1"/>
  <c r="E64" i="7"/>
  <c r="H64" i="7" s="1"/>
  <c r="E63" i="7"/>
  <c r="H63" i="7" s="1"/>
  <c r="E62" i="7"/>
  <c r="H62" i="7" s="1"/>
  <c r="E61" i="7"/>
  <c r="H61" i="7" s="1"/>
  <c r="E60" i="7"/>
  <c r="H60" i="7" s="1"/>
  <c r="E59" i="7"/>
  <c r="H59" i="7" s="1"/>
  <c r="E58" i="7"/>
  <c r="H58" i="7" s="1"/>
  <c r="E57" i="7"/>
  <c r="H57" i="7" s="1"/>
  <c r="E56" i="7"/>
  <c r="H56" i="7" s="1"/>
  <c r="E55" i="7"/>
  <c r="H55" i="7" s="1"/>
  <c r="E61" i="1" l="1"/>
  <c r="E62" i="1"/>
  <c r="E63" i="1"/>
  <c r="H63" i="1" s="1"/>
  <c r="E64" i="1"/>
  <c r="E65" i="1"/>
  <c r="E66" i="1"/>
  <c r="E67" i="1"/>
  <c r="E68" i="1"/>
  <c r="H64" i="1" l="1"/>
  <c r="H65" i="1"/>
  <c r="H66" i="1"/>
  <c r="H67" i="1"/>
  <c r="H68" i="1"/>
  <c r="E57" i="1"/>
  <c r="H57" i="1" s="1"/>
  <c r="E58" i="1"/>
  <c r="H58" i="1" s="1"/>
  <c r="E59" i="1"/>
  <c r="H59" i="1" s="1"/>
  <c r="E60" i="1"/>
  <c r="H60" i="1" s="1"/>
  <c r="H61" i="1"/>
  <c r="H62" i="1"/>
  <c r="E56" i="1"/>
  <c r="H56" i="1" s="1"/>
</calcChain>
</file>

<file path=xl/sharedStrings.xml><?xml version="1.0" encoding="utf-8"?>
<sst xmlns="http://schemas.openxmlformats.org/spreadsheetml/2006/main" count="917" uniqueCount="217">
  <si>
    <t>INSPECCION INSTRUMENTADA</t>
  </si>
  <si>
    <t>DATOS DE LANZAMIENTO</t>
  </si>
  <si>
    <t>OT</t>
  </si>
  <si>
    <t>kp</t>
  </si>
  <si>
    <t>Hora</t>
  </si>
  <si>
    <t>Empresa</t>
  </si>
  <si>
    <t>Placa</t>
  </si>
  <si>
    <t>Cantidad</t>
  </si>
  <si>
    <t>Tipo de chancho</t>
  </si>
  <si>
    <t>ITEM</t>
  </si>
  <si>
    <t xml:space="preserve"> </t>
  </si>
  <si>
    <t>DATOS DE SEGUIMIENTO</t>
  </si>
  <si>
    <t>DATOS DE RECEPCION</t>
  </si>
  <si>
    <t>Material Recibido</t>
  </si>
  <si>
    <t>LANZAMIENTO</t>
  </si>
  <si>
    <t>Detector de Gas</t>
  </si>
  <si>
    <t>DESCRIPCION</t>
  </si>
  <si>
    <t>API 5LX - 52</t>
  </si>
  <si>
    <t>Detector de chancho</t>
  </si>
  <si>
    <t>YPFB Transporte SA</t>
  </si>
  <si>
    <t>KP</t>
  </si>
  <si>
    <t>OBSERVACIONES</t>
  </si>
  <si>
    <t>INFORME DE LIMPIEZA INTERNA DE DUCTO</t>
  </si>
  <si>
    <t>DATOS DEL DUCTO</t>
  </si>
  <si>
    <t>Sigla:</t>
  </si>
  <si>
    <t>Tramo:</t>
  </si>
  <si>
    <t>Diámetro Externo:</t>
  </si>
  <si>
    <t>Espesor nominal:</t>
  </si>
  <si>
    <t>Longitud:</t>
  </si>
  <si>
    <t>Material:</t>
  </si>
  <si>
    <t>MAOP:</t>
  </si>
  <si>
    <t>MOP:</t>
  </si>
  <si>
    <t>Tipo de Ducto:</t>
  </si>
  <si>
    <t>Personal de Seguimiento:</t>
  </si>
  <si>
    <t>Equipo(s) Utilizados(s):</t>
  </si>
  <si>
    <t>Empresa:</t>
  </si>
  <si>
    <t>YPFB Transporte S.A.</t>
  </si>
  <si>
    <t>Lugar de Recepción:</t>
  </si>
  <si>
    <t>Fecha:</t>
  </si>
  <si>
    <t>Presión de Llegada:</t>
  </si>
  <si>
    <t>Operador:</t>
  </si>
  <si>
    <t>Supervisor:</t>
  </si>
  <si>
    <t>Ayudante (s):</t>
  </si>
  <si>
    <t>No Permiso en Frio:</t>
  </si>
  <si>
    <t>No Cierre y Etiquetado:</t>
  </si>
  <si>
    <t>kp:</t>
  </si>
  <si>
    <t>Hora:</t>
  </si>
  <si>
    <t>Flujo:</t>
  </si>
  <si>
    <t>REGISTRO FOTOGRAFICO</t>
  </si>
  <si>
    <t>RECEPCION</t>
  </si>
  <si>
    <t>Actividad:</t>
  </si>
  <si>
    <t>Corrida No:</t>
  </si>
  <si>
    <t>Lugar de Lanzamiento:</t>
  </si>
  <si>
    <t>Presión de Salida:</t>
  </si>
  <si>
    <t>Elaborado por:</t>
  </si>
  <si>
    <t>Revisado por:</t>
  </si>
  <si>
    <t>Camioneta Toyota HILUX</t>
  </si>
  <si>
    <t>LARGO</t>
  </si>
  <si>
    <t xml:space="preserve">Camioneta Hilux </t>
  </si>
  <si>
    <t>RESUMEN DE LA LIMPIEZA INTERNA DE DUCTO</t>
  </si>
  <si>
    <t>FECHA</t>
  </si>
  <si>
    <t>TIPO DE CHANCHO</t>
  </si>
  <si>
    <t>VELOCIDAD PROMEDIO</t>
  </si>
  <si>
    <t>RESIDUOS RECIBIDOS</t>
  </si>
  <si>
    <t>CANTIDAD</t>
  </si>
  <si>
    <t>UNIDAD</t>
  </si>
  <si>
    <t>HORA DE INICIO</t>
  </si>
  <si>
    <t>HORA FINAL</t>
  </si>
  <si>
    <t>TIEMPO DE LA CORRIDA</t>
  </si>
  <si>
    <t>N° CORRIDA</t>
  </si>
  <si>
    <t>Volumen</t>
  </si>
  <si>
    <t>1/4"</t>
  </si>
  <si>
    <t>Vehículo(s) Utilizado(s):</t>
  </si>
  <si>
    <t>FECHA INICIO</t>
  </si>
  <si>
    <t>Gasoducto</t>
  </si>
  <si>
    <t>N/A</t>
  </si>
  <si>
    <t>Lanzamiento</t>
  </si>
  <si>
    <t>GCC</t>
  </si>
  <si>
    <t>Entre Rios - Cristal Mayu</t>
  </si>
  <si>
    <t>16"</t>
  </si>
  <si>
    <t>139 Kilometros y 96 Metros</t>
  </si>
  <si>
    <r>
      <t xml:space="preserve">MAOP: </t>
    </r>
    <r>
      <rPr>
        <sz val="8"/>
        <rFont val="Arial"/>
        <family val="2"/>
      </rPr>
      <t>1440  psi</t>
    </r>
  </si>
  <si>
    <r>
      <t xml:space="preserve">MOP: </t>
    </r>
    <r>
      <rPr>
        <sz val="8"/>
        <rFont val="Arial"/>
        <family val="2"/>
      </rPr>
      <t>1400 psi</t>
    </r>
  </si>
  <si>
    <t>Manifold Trampas Entre Rios</t>
  </si>
  <si>
    <t>0+000</t>
  </si>
  <si>
    <t>Polypig de Media Densidad de 16"</t>
  </si>
  <si>
    <t>139+096</t>
  </si>
  <si>
    <t>Manifold Trampas en Cristal Mayu</t>
  </si>
  <si>
    <t>CHANCHOS UTILIZADOS PARA LA LIMPIEZA DEL DUCTO</t>
  </si>
  <si>
    <t>Ayudante:</t>
  </si>
  <si>
    <t>2548 - HPA</t>
  </si>
  <si>
    <t>Estado del chancho recibido:</t>
  </si>
  <si>
    <t>CORRIDA N° 1</t>
  </si>
  <si>
    <t>CORRIDA N° 2</t>
  </si>
  <si>
    <t>N° Cierre y Etiquetado:</t>
  </si>
  <si>
    <t>N° Permiso en Frio:</t>
  </si>
  <si>
    <t>Jorge Perez</t>
  </si>
  <si>
    <t xml:space="preserve">Polypig de Alta Densidad </t>
  </si>
  <si>
    <t xml:space="preserve">Polypig de Media Densidad </t>
  </si>
  <si>
    <t>GERENCIA SECTORIAL DE MANTENIMIENTO</t>
  </si>
  <si>
    <t>Lanzamiento de Polypig de Media Densidad de 16"</t>
  </si>
  <si>
    <t>PSI</t>
  </si>
  <si>
    <t>V. Argollo</t>
  </si>
  <si>
    <t>PIERINI</t>
  </si>
  <si>
    <t>Tecnico</t>
  </si>
  <si>
    <t>Gregorio Gongora</t>
  </si>
  <si>
    <t>3820 - KGT</t>
  </si>
  <si>
    <t>DIMENCIONES</t>
  </si>
  <si>
    <t xml:space="preserve">DIAMETRO
</t>
  </si>
  <si>
    <t>Pulgada</t>
  </si>
  <si>
    <t>Milímetro</t>
  </si>
  <si>
    <t>Polypig de Media densidad de 16"</t>
  </si>
  <si>
    <t xml:space="preserve">G. Gongora / R. Quispe </t>
  </si>
  <si>
    <t>V. Argollo - A. Cabrera - J. perez</t>
  </si>
  <si>
    <t>2548 - HLR / 3820 - KGT</t>
  </si>
  <si>
    <t>LONGITUD TRAMO</t>
  </si>
  <si>
    <t>HORA</t>
  </si>
  <si>
    <t>VELOCIDAD (km/h)</t>
  </si>
  <si>
    <t>PERSONAL RESPONSABLE</t>
  </si>
  <si>
    <t>-</t>
  </si>
  <si>
    <t>R. Yurquina / J. Perez</t>
  </si>
  <si>
    <t>Velocidad (km/h) =</t>
  </si>
  <si>
    <t>Recepcion</t>
  </si>
  <si>
    <t>G. Gongora / V. Argollo</t>
  </si>
  <si>
    <t>E. Pedraza / A. Sifuentes</t>
  </si>
  <si>
    <t>Manifold E. Rios</t>
  </si>
  <si>
    <t xml:space="preserve">Juan Hurtado
Coordiandor mtto. Insp. Instrumentada </t>
  </si>
  <si>
    <t xml:space="preserve">
Renan Yurquina D.
Supervisor Inspeccion Instrumentada</t>
  </si>
  <si>
    <t xml:space="preserve">Juan Hurtado T.
Coordiandor mtto. Insp. Instrumentada </t>
  </si>
  <si>
    <t>Valvula de bloqueo</t>
  </si>
  <si>
    <t>City Gate Ivirgazama</t>
  </si>
  <si>
    <t>Cañeria aerea en puente Rio Chimore</t>
  </si>
  <si>
    <t>CITY GATE (CHIMORE)</t>
  </si>
  <si>
    <t>CITY GATE (SHINAOTA)</t>
  </si>
  <si>
    <t>CITY GATE (SAN ISIDRO)</t>
  </si>
  <si>
    <t>CITY GATE (VILLA TUNARI)</t>
  </si>
  <si>
    <t>MANIFOLD CRISTAL MAYU</t>
  </si>
  <si>
    <t>Valvula de bloqueo
(Despues de poblacion Shinaota)</t>
  </si>
  <si>
    <t>Valvula de bloqueo
(Despues del Rio San Mateo )</t>
  </si>
  <si>
    <t>Milimetro</t>
  </si>
  <si>
    <t>Renan Yurquina D.
Supervisor Inspeccion Instrumentada</t>
  </si>
  <si>
    <t>54 MMPCD</t>
  </si>
  <si>
    <t>Renan Yurquina D.</t>
  </si>
  <si>
    <t>Impreso</t>
  </si>
  <si>
    <t>Aceite</t>
  </si>
  <si>
    <t>2 Litros</t>
  </si>
  <si>
    <t>Lanzamiento de Polypig de Alta Densidad de 16"</t>
  </si>
  <si>
    <t xml:space="preserve"> 68 MMPCD</t>
  </si>
  <si>
    <t xml:space="preserve"> 58 MMPCD</t>
  </si>
  <si>
    <t>Julio Quezada</t>
  </si>
  <si>
    <r>
      <rPr>
        <b/>
        <sz val="8"/>
        <rFont val="Arial"/>
        <family val="2"/>
      </rPr>
      <t>TIEMPO TOTAL DE LA CORRIDA:</t>
    </r>
    <r>
      <rPr>
        <sz val="8"/>
        <rFont val="Arial"/>
        <family val="2"/>
      </rPr>
      <t xml:space="preserve"> 21 horas con 26 minutos</t>
    </r>
  </si>
  <si>
    <t>6.49 Km/h</t>
  </si>
  <si>
    <r>
      <rPr>
        <b/>
        <sz val="8"/>
        <rFont val="Arial"/>
        <family val="2"/>
      </rPr>
      <t>VELOCIDAD PROMEDIO DE LA CORRIDA:</t>
    </r>
    <r>
      <rPr>
        <sz val="8"/>
        <rFont val="Arial"/>
        <family val="2"/>
      </rPr>
      <t xml:space="preserve"> 6.49 Km/h</t>
    </r>
  </si>
  <si>
    <r>
      <rPr>
        <b/>
        <sz val="8"/>
        <rFont val="Arial"/>
        <family val="2"/>
      </rPr>
      <t>OBSERVACIONES:</t>
    </r>
    <r>
      <rPr>
        <sz val="8"/>
        <rFont val="Arial"/>
        <family val="2"/>
      </rPr>
      <t xml:space="preserve">
El polypig arribo a la trampa de Manifold Cristal Mayu sin ningun tipo de daño, el mismo presentaba poco desgastes por su recorrido, impregnado de aceite, arrastro 2 Lts. De aceite aprox. </t>
    </r>
  </si>
  <si>
    <t>21 Horas y 26 Minutos</t>
  </si>
  <si>
    <t>Lts.</t>
  </si>
  <si>
    <t>22 Horas y 26 Minutos</t>
  </si>
  <si>
    <t>23 Horas y 26 Minutos</t>
  </si>
  <si>
    <t>24 Horas y 26 Minutos</t>
  </si>
  <si>
    <t>No permisos Cierre y Etiquetado:</t>
  </si>
  <si>
    <r>
      <rPr>
        <b/>
        <sz val="8"/>
        <rFont val="Arial"/>
        <family val="2"/>
      </rPr>
      <t>OBSERVACION:</t>
    </r>
    <r>
      <rPr>
        <sz val="8"/>
        <rFont val="Arial"/>
        <family val="2"/>
      </rPr>
      <t xml:space="preserve">  Antes de realizar el lanzamiento del chancho se coordinó con Control Sistemas y Operaciones, luego se procedió al lanzamiento del mismo. </t>
    </r>
  </si>
  <si>
    <t>Sello: 530 mm
Total: 720 mm</t>
  </si>
  <si>
    <t>Sello: 530 mm
Total: 715 mm</t>
  </si>
  <si>
    <t>Sello: 510 mm
Total: 715 mm</t>
  </si>
  <si>
    <r>
      <t xml:space="preserve">OBSERVACION:  </t>
    </r>
    <r>
      <rPr>
        <sz val="8"/>
        <rFont val="Arial"/>
        <family val="2"/>
      </rPr>
      <t xml:space="preserve">Antes de realizar el lanzamiento del chancho se coordinó con Control Sistemas y Operaciones, luego se procedió al lanzamiento del mismo. </t>
    </r>
  </si>
  <si>
    <r>
      <t>NOTA:</t>
    </r>
    <r>
      <rPr>
        <sz val="8"/>
        <rFont val="Arial"/>
        <family val="2"/>
      </rPr>
      <t xml:space="preserve">
1. No se tuvieron dificultades durante el desplazamiento del Polypig 
2. La valvula derivacion </t>
    </r>
    <r>
      <rPr>
        <sz val="8"/>
        <color rgb="FFFF0000"/>
        <rFont val="Arial"/>
        <family val="2"/>
      </rPr>
      <t>City Gate Ivirgazama</t>
    </r>
    <r>
      <rPr>
        <sz val="8"/>
        <rFont val="Arial"/>
        <family val="2"/>
      </rPr>
      <t xml:space="preserve"> fue cerrada a hs. 01:16, la misma fue habilitada a hs. 02:07.
3. La valvula derivacion </t>
    </r>
    <r>
      <rPr>
        <sz val="8"/>
        <color rgb="FFFF0000"/>
        <rFont val="Arial"/>
        <family val="2"/>
      </rPr>
      <t>City Gate Chimore</t>
    </r>
    <r>
      <rPr>
        <sz val="8"/>
        <rFont val="Arial"/>
        <family val="2"/>
      </rPr>
      <t xml:space="preserve"> fue cerrada a hs. 06:54, la misma fue habilitada a hs. 07:50.
4. La valvula derivacion </t>
    </r>
    <r>
      <rPr>
        <sz val="8"/>
        <color rgb="FFFF0000"/>
        <rFont val="Arial"/>
        <family val="2"/>
      </rPr>
      <t>City Gate Shinaota</t>
    </r>
    <r>
      <rPr>
        <sz val="8"/>
        <rFont val="Arial"/>
        <family val="2"/>
      </rPr>
      <t xml:space="preserve"> fue cerrada a hs. 08:30, la misma fue habilitada a hs. 09:20.
5. La valvula derivacion </t>
    </r>
    <r>
      <rPr>
        <sz val="8"/>
        <color rgb="FFFF0000"/>
        <rFont val="Arial"/>
        <family val="2"/>
      </rPr>
      <t>City Gate San Isidro</t>
    </r>
    <r>
      <rPr>
        <sz val="8"/>
        <rFont val="Arial"/>
        <family val="2"/>
      </rPr>
      <t xml:space="preserve"> fue cerrada a hs. 09:30, la misma fue habilitada a hs. 10:28.
6. La valvula derivacion </t>
    </r>
    <r>
      <rPr>
        <sz val="8"/>
        <color rgb="FFFF0000"/>
        <rFont val="Arial"/>
        <family val="2"/>
      </rPr>
      <t xml:space="preserve">City Gate Villa Tunari </t>
    </r>
    <r>
      <rPr>
        <sz val="8"/>
        <rFont val="Arial"/>
        <family val="2"/>
      </rPr>
      <t>fue cerrada a hs. 12:30, la misma fue habilitada a hs. 12:55.z
7. La trampa de recepcion en Manifold Cristal Mayu se habilita 1 hora y 50 minutos (14:50) antes que el polypig llegue a la trampa, segun ITM 046.</t>
    </r>
  </si>
  <si>
    <t>Kp.</t>
  </si>
  <si>
    <t>Ninguno</t>
  </si>
  <si>
    <t>21 Horas y 32 Minutos</t>
  </si>
  <si>
    <t>6.46 Km/h</t>
  </si>
  <si>
    <t>Sello: 535 mm
Total: 720 mm</t>
  </si>
  <si>
    <r>
      <rPr>
        <b/>
        <sz val="8"/>
        <rFont val="Arial"/>
        <family val="2"/>
      </rPr>
      <t>TIEMPO TOTAL DE LA CORRIDA:</t>
    </r>
    <r>
      <rPr>
        <sz val="8"/>
        <rFont val="Arial"/>
        <family val="2"/>
      </rPr>
      <t xml:space="preserve"> 21 horas con 32 minutos</t>
    </r>
  </si>
  <si>
    <r>
      <rPr>
        <b/>
        <sz val="8"/>
        <rFont val="Arial"/>
        <family val="2"/>
      </rPr>
      <t>VELOCIDAD PROMEDIO DE LA CORRIDA:</t>
    </r>
    <r>
      <rPr>
        <sz val="8"/>
        <rFont val="Arial"/>
        <family val="2"/>
      </rPr>
      <t xml:space="preserve"> 6.46 Km/h</t>
    </r>
  </si>
  <si>
    <r>
      <rPr>
        <b/>
        <sz val="8"/>
        <rFont val="Arial"/>
        <family val="2"/>
      </rPr>
      <t>OBSERVACIONES:</t>
    </r>
    <r>
      <rPr>
        <sz val="8"/>
        <rFont val="Arial"/>
        <family val="2"/>
      </rPr>
      <t xml:space="preserve">
El polypig arribo a la trampa de Manifold Cristal Mayu sin daño, el mismo presentaba poco desgastes por su recorrido, impregnado de aceite.</t>
    </r>
  </si>
  <si>
    <t>Polypig de Alta densidad de 16"</t>
  </si>
  <si>
    <t>Polypig de Alta Densidad de 16"</t>
  </si>
  <si>
    <r>
      <t>NOTA:</t>
    </r>
    <r>
      <rPr>
        <sz val="8"/>
        <rFont val="Arial"/>
        <family val="2"/>
      </rPr>
      <t xml:space="preserve">
1. No se tuvieron dificultades durante el desplazamiento del Polypig de Alta Densidad
2. La valvula derivacion </t>
    </r>
    <r>
      <rPr>
        <sz val="8"/>
        <color rgb="FFFF0000"/>
        <rFont val="Arial"/>
        <family val="2"/>
      </rPr>
      <t>City Gate Ivirgazama</t>
    </r>
    <r>
      <rPr>
        <sz val="8"/>
        <rFont val="Arial"/>
        <family val="2"/>
      </rPr>
      <t xml:space="preserve"> fue cerrada a hs. 0:15, la misma fue habilitada a hs. 0:50.
3. La valvula derivacion </t>
    </r>
    <r>
      <rPr>
        <sz val="8"/>
        <color rgb="FFFF0000"/>
        <rFont val="Arial"/>
        <family val="2"/>
      </rPr>
      <t>City Gate Chimore</t>
    </r>
    <r>
      <rPr>
        <sz val="8"/>
        <rFont val="Arial"/>
        <family val="2"/>
      </rPr>
      <t xml:space="preserve"> fue cerrada a hs. 05:15, la misma fue habilitada a hs. 06:00.
4. La valvula derivacion </t>
    </r>
    <r>
      <rPr>
        <sz val="8"/>
        <color rgb="FFFF0000"/>
        <rFont val="Arial"/>
        <family val="2"/>
      </rPr>
      <t>City Gate Shinaota</t>
    </r>
    <r>
      <rPr>
        <sz val="8"/>
        <rFont val="Arial"/>
        <family val="2"/>
      </rPr>
      <t xml:space="preserve"> fue cerrada a hs. 06:30, la misma fue habilitada a hs. 07:30.
5. La valvula derivacion </t>
    </r>
    <r>
      <rPr>
        <sz val="8"/>
        <color rgb="FFFF0000"/>
        <rFont val="Arial"/>
        <family val="2"/>
      </rPr>
      <t>City Gate San Isidro</t>
    </r>
    <r>
      <rPr>
        <sz val="8"/>
        <rFont val="Arial"/>
        <family val="2"/>
      </rPr>
      <t xml:space="preserve"> fue cerrada a hs. 07:45, la misma fue habilitada a hs. 08:45.
6. La valvula derivacion </t>
    </r>
    <r>
      <rPr>
        <sz val="8"/>
        <color rgb="FFFF0000"/>
        <rFont val="Arial"/>
        <family val="2"/>
      </rPr>
      <t xml:space="preserve">City Gate Villa Tunari </t>
    </r>
    <r>
      <rPr>
        <sz val="8"/>
        <rFont val="Arial"/>
        <family val="2"/>
      </rPr>
      <t>fue cerrada a hs. 10:35, la misma fue habilitada a hs. 11:35.
7. La trampa de recepcion en Manifold Cristal Mayu se habilita 2 hora y 2 minutos (13:30) antes que el polypig llegue a la trampa, segun ITM 046.</t>
    </r>
  </si>
  <si>
    <t>Cristal Mayu - Arrumani</t>
  </si>
  <si>
    <t>112 Kilometros y 482 Metros</t>
  </si>
  <si>
    <t>14 Horas y 30 Minutos</t>
  </si>
  <si>
    <t>7.76 Km/h</t>
  </si>
  <si>
    <t>15 Horas y 30 Minutos</t>
  </si>
  <si>
    <t>16 Horas y 30 Minutos</t>
  </si>
  <si>
    <t>17 Horas y 30 Minutos</t>
  </si>
  <si>
    <t>13 Horas y 8 Minutos</t>
  </si>
  <si>
    <t>8.56 Km/h</t>
  </si>
  <si>
    <t>Manifold Cristal mayu</t>
  </si>
  <si>
    <t xml:space="preserve"> 64 MMPCD</t>
  </si>
  <si>
    <t>MANIFOLD CRISTAL AMYU</t>
  </si>
  <si>
    <t>Rio Cristal Mayu
(Puente Espiritu Santo 2)</t>
  </si>
  <si>
    <t>Cañeria Aerea</t>
  </si>
  <si>
    <t>Valvula de bloqueo
(actuador shafer, POI Limatambo)</t>
  </si>
  <si>
    <t>Valvula de bloqueo San Jose 
(actuador shafer)</t>
  </si>
  <si>
    <t>Cañeria Aera (puente)
Locotal</t>
  </si>
  <si>
    <t>Valvula de bloqueo
(actuador shafer, POI Pampatambo)</t>
  </si>
  <si>
    <t>Valvula de bloqueo
(Jucumari)</t>
  </si>
  <si>
    <t>Valvula de bloqueo
(Melga)</t>
  </si>
  <si>
    <t>City Gate Sacaba 
(Lopez rancho)</t>
  </si>
  <si>
    <t>Cañeria enterrada</t>
  </si>
  <si>
    <t>MANIFOLD ARRUMANI</t>
  </si>
  <si>
    <r>
      <t>NOTA:</t>
    </r>
    <r>
      <rPr>
        <sz val="8"/>
        <rFont val="Arial"/>
        <family val="2"/>
      </rPr>
      <t xml:space="preserve">
1. No se tuvieron dificultades durante el desplazamiento del Polypig 
2. La valvula derivacion </t>
    </r>
    <r>
      <rPr>
        <sz val="8"/>
        <color rgb="FFFF0000"/>
        <rFont val="Arial"/>
        <family val="2"/>
      </rPr>
      <t>POI Limatambo</t>
    </r>
    <r>
      <rPr>
        <sz val="8"/>
        <rFont val="Arial"/>
        <family val="2"/>
      </rPr>
      <t xml:space="preserve"> fue cerrada a hs. 19:55, la misma fue habilitada a hs. 20:53.
3. La valvula derivacion </t>
    </r>
    <r>
      <rPr>
        <sz val="8"/>
        <color rgb="FFFF0000"/>
        <rFont val="Arial"/>
        <family val="2"/>
      </rPr>
      <t>POI Pampatambo</t>
    </r>
    <r>
      <rPr>
        <sz val="8"/>
        <rFont val="Arial"/>
        <family val="2"/>
      </rPr>
      <t xml:space="preserve"> fue cerrada a hs. 23:00, la misma fue habilitada a hs. 23:40.
4. La valvula derivacion </t>
    </r>
    <r>
      <rPr>
        <sz val="8"/>
        <color rgb="FFFF0000"/>
        <rFont val="Arial"/>
        <family val="2"/>
      </rPr>
      <t>City Gate Lava Lava</t>
    </r>
    <r>
      <rPr>
        <sz val="8"/>
        <rFont val="Arial"/>
        <family val="2"/>
      </rPr>
      <t xml:space="preserve"> fue cerrada a hs. 04:50, la misma fue habilitada a hs. 06:05.
5. A hs. 05:54 se envia todo el flujo por el separador en manifold Arrumani 
6. No se tuvieron dificultades durante el desplazamiento del Polypig </t>
    </r>
  </si>
  <si>
    <t>Manifold Trampas en Arrumani</t>
  </si>
  <si>
    <t>151+578</t>
  </si>
  <si>
    <r>
      <rPr>
        <b/>
        <sz val="8"/>
        <rFont val="Arial"/>
        <family val="2"/>
      </rPr>
      <t>TIEMPO TOTAL DE LA CORRIDA:</t>
    </r>
    <r>
      <rPr>
        <sz val="8"/>
        <rFont val="Arial"/>
        <family val="2"/>
      </rPr>
      <t xml:space="preserve"> 14 horas con 30 minutos</t>
    </r>
  </si>
  <si>
    <r>
      <rPr>
        <b/>
        <sz val="8"/>
        <rFont val="Arial"/>
        <family val="2"/>
      </rPr>
      <t>VELOCIDAD PROMEDIO DE LA CORRIDA:</t>
    </r>
    <r>
      <rPr>
        <sz val="8"/>
        <rFont val="Arial"/>
        <family val="2"/>
      </rPr>
      <t xml:space="preserve"> 7.76 Km/h</t>
    </r>
  </si>
  <si>
    <r>
      <rPr>
        <b/>
        <sz val="8"/>
        <rFont val="Arial"/>
        <family val="2"/>
      </rPr>
      <t>OBSERVACIONES:</t>
    </r>
    <r>
      <rPr>
        <sz val="8"/>
        <rFont val="Arial"/>
        <family val="2"/>
      </rPr>
      <t xml:space="preserve">
El polypig arribo a la trampa de Manifold Arrumani sin ningun daño, el mismo presentaba poco desgastes por su recorrido, impregnado de aceite.</t>
    </r>
  </si>
  <si>
    <t>Lanzamiento de Polypig de Altia Densidad de 16"</t>
  </si>
  <si>
    <t>Manifold Cristal Mayu</t>
  </si>
  <si>
    <t xml:space="preserve"> 70 MMPCD</t>
  </si>
  <si>
    <t>R. Quispe / E. Osinaga</t>
  </si>
  <si>
    <t>Cañeria aerea</t>
  </si>
  <si>
    <t>Valvula de bloqueo
(Lava Lava)</t>
  </si>
  <si>
    <r>
      <t xml:space="preserve">NOTA:
</t>
    </r>
    <r>
      <rPr>
        <sz val="8"/>
        <rFont val="Arial"/>
        <family val="2"/>
      </rPr>
      <t xml:space="preserve">1. A solicitud de operaciones, desde el lanzamiento del polypig se paso todo el flujo por el filtro separador, hasta una hora despues de haber llegado el       polypig.
2. La valvula derivacion </t>
    </r>
    <r>
      <rPr>
        <sz val="8"/>
        <color rgb="FFFF0000"/>
        <rFont val="Arial"/>
        <family val="2"/>
      </rPr>
      <t>POI Limatambo</t>
    </r>
    <r>
      <rPr>
        <sz val="8"/>
        <rFont val="Arial"/>
        <family val="2"/>
      </rPr>
      <t xml:space="preserve"> fue cerrada a hs. 13:09, la misma fue habilitada a hs. 14:07.
3. La valvula derivacion </t>
    </r>
    <r>
      <rPr>
        <sz val="8"/>
        <color rgb="FFFF0000"/>
        <rFont val="Arial"/>
        <family val="2"/>
      </rPr>
      <t>POI Pampatambo</t>
    </r>
    <r>
      <rPr>
        <sz val="8"/>
        <rFont val="Arial"/>
        <family val="2"/>
      </rPr>
      <t xml:space="preserve"> fue cerrada a hs. 16:45, la misma fue habilitada a hs. 17:11.
4. La valvula derivacion </t>
    </r>
    <r>
      <rPr>
        <sz val="8"/>
        <color rgb="FFFF0000"/>
        <rFont val="Arial"/>
        <family val="2"/>
      </rPr>
      <t>City Gate Lava Lava</t>
    </r>
    <r>
      <rPr>
        <sz val="8"/>
        <rFont val="Arial"/>
        <family val="2"/>
      </rPr>
      <t xml:space="preserve"> fue cerrada a hs. 21:40, la misma fue habilitada a hs. 22:12.
5. La trampa de recepcion en Manifold Arrumani se habilita al mismo tiempo que se efectua el lanzamineto del polypig desde Manifold Cristal Mayu.
6. No se tuvieron dificultades durante el desplazamiento del Polypig </t>
    </r>
  </si>
  <si>
    <t>Sello: 512 mm
Total: 717 mm</t>
  </si>
  <si>
    <r>
      <rPr>
        <b/>
        <sz val="8"/>
        <rFont val="Arial"/>
        <family val="2"/>
      </rPr>
      <t>TIEMPO TOTAL DE LA CORRIDA:</t>
    </r>
    <r>
      <rPr>
        <sz val="8"/>
        <rFont val="Arial"/>
        <family val="2"/>
      </rPr>
      <t xml:space="preserve"> 13 horas con 8 minutos</t>
    </r>
  </si>
  <si>
    <r>
      <rPr>
        <b/>
        <sz val="8"/>
        <rFont val="Arial"/>
        <family val="2"/>
      </rPr>
      <t>VELOCIDAD PROMEDIO DE LA CORRIDA:</t>
    </r>
    <r>
      <rPr>
        <sz val="8"/>
        <rFont val="Arial"/>
        <family val="2"/>
      </rPr>
      <t xml:space="preserve"> 8.56 Km/h</t>
    </r>
  </si>
  <si>
    <r>
      <rPr>
        <b/>
        <sz val="8"/>
        <rFont val="Arial"/>
        <family val="2"/>
      </rPr>
      <t>OBSERVACIONES:</t>
    </r>
    <r>
      <rPr>
        <sz val="8"/>
        <rFont val="Arial"/>
        <family val="2"/>
      </rPr>
      <t xml:space="preserve">
El polypig arribo a la trampa de Manifold Arrumani sin daño en ninguna parte de su cuerpo, el mismo presentaba poco desgastes por su recorrido,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</si>
</sst>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_(* \(#,##0.00\);_(* &quot;-&quot;??_);_(@_)"/>
    <numFmt numFmtId="165" formatCode="[$-400A]d&quot; de &quot;mmmm&quot; de &quot;yyyy;@"/>
    <numFmt numFmtId="166" formatCode="_(* #,##0.0_);_(* \(#,##0.0\);_(* &quot;-&quot;??_);_(@_)"/>
    <numFmt numFmtId="167" formatCode="0.000"/>
    <numFmt numFmtId="168" formatCode="[$-F400]h:mm:ss\ AM/PM"/>
    <numFmt numFmtId="169" formatCode="_(* #,##0.000_);_(* \(#,##0.000\);_(* &quot;-&quot;??_);_(@_)"/>
  </numFmts>
  <fonts count="31" x14ac:knownFonts="1">
    <font>
      <sz val="10"/>
      <name val="Arial"/>
    </font>
    <font>
      <sz val="8"/>
      <name val="Arial"/>
      <family val="2"/>
    </font>
    <font>
      <sz val="14"/>
      <name val="Arial"/>
      <family val="2"/>
    </font>
    <font>
      <b/>
      <sz val="8"/>
      <name val="Arial"/>
      <family val="2"/>
    </font>
    <font>
      <b/>
      <sz val="12"/>
      <name val="Arial"/>
      <family val="2"/>
    </font>
    <font>
      <sz val="8"/>
      <name val="Arial"/>
      <family val="2"/>
    </font>
    <font>
      <b/>
      <sz val="9"/>
      <name val="Arial"/>
      <family val="2"/>
    </font>
    <font>
      <b/>
      <sz val="8"/>
      <name val="Arial"/>
      <family val="2"/>
    </font>
    <font>
      <sz val="6"/>
      <name val="Arial"/>
      <family val="2"/>
    </font>
    <font>
      <sz val="7"/>
      <name val="Arial"/>
      <family val="2"/>
    </font>
    <font>
      <i/>
      <sz val="8"/>
      <name val="Arial"/>
      <family val="2"/>
    </font>
    <font>
      <b/>
      <sz val="7"/>
      <name val="Arial"/>
      <family val="2"/>
    </font>
    <font>
      <b/>
      <sz val="10"/>
      <name val="Arial"/>
      <family val="2"/>
    </font>
    <font>
      <sz val="10"/>
      <name val="Arial"/>
      <family val="2"/>
    </font>
    <font>
      <b/>
      <sz val="8"/>
      <color rgb="FFFF0000"/>
      <name val="Arial"/>
      <family val="2"/>
    </font>
    <font>
      <b/>
      <sz val="11"/>
      <name val="Arial"/>
      <family val="2"/>
    </font>
    <font>
      <sz val="10"/>
      <name val="Arial"/>
      <family val="2"/>
    </font>
    <font>
      <u/>
      <sz val="10"/>
      <color theme="10"/>
      <name val="Arial"/>
      <family val="2"/>
    </font>
    <font>
      <u/>
      <sz val="8"/>
      <color rgb="FF000099"/>
      <name val="Arial"/>
      <family val="2"/>
    </font>
    <font>
      <sz val="8"/>
      <color theme="1"/>
      <name val="Arial"/>
      <family val="2"/>
    </font>
    <font>
      <sz val="7"/>
      <color indexed="63"/>
      <name val="Arial"/>
      <family val="2"/>
    </font>
    <font>
      <sz val="8"/>
      <color rgb="FFFF0000"/>
      <name val="Arial"/>
      <family val="2"/>
    </font>
    <font>
      <b/>
      <sz val="10"/>
      <color rgb="FFFF0000"/>
      <name val="Arial"/>
      <family val="2"/>
    </font>
    <font>
      <sz val="9"/>
      <name val="Arial"/>
      <family val="2"/>
    </font>
    <font>
      <sz val="8"/>
      <color indexed="63"/>
      <name val="Arial"/>
      <family val="2"/>
    </font>
    <font>
      <i/>
      <sz val="7"/>
      <name val="Arial"/>
      <family val="2"/>
    </font>
    <font>
      <b/>
      <i/>
      <sz val="7"/>
      <name val="Arial"/>
      <family val="2"/>
    </font>
    <font>
      <i/>
      <sz val="8"/>
      <name val="Calibri"/>
      <family val="2"/>
      <scheme val="minor"/>
    </font>
    <font>
      <b/>
      <i/>
      <sz val="8"/>
      <name val="Calibri"/>
      <family val="2"/>
      <scheme val="minor"/>
    </font>
    <font>
      <i/>
      <sz val="8"/>
      <color indexed="63"/>
      <name val="Calibri"/>
      <family val="2"/>
      <scheme val="minor"/>
    </font>
    <font>
      <b/>
      <i/>
      <sz val="8"/>
      <color indexed="63"/>
      <name val="Calibri"/>
      <family val="2"/>
      <scheme val="minor"/>
    </font>
  </fonts>
  <fills count="6">
    <fill>
      <patternFill patternType="none"/>
    </fill>
    <fill>
      <patternFill patternType="gray125"/>
    </fill>
    <fill>
      <patternFill patternType="solid">
        <fgColor indexed="44"/>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6">
    <xf numFmtId="0" fontId="0" fillId="0" borderId="0"/>
    <xf numFmtId="164" fontId="16" fillId="0" borderId="0" applyFont="0" applyFill="0" applyBorder="0" applyAlignment="0" applyProtection="0"/>
    <xf numFmtId="0" fontId="17" fillId="0" borderId="0" applyNumberFormat="0" applyFill="0" applyBorder="0" applyAlignment="0" applyProtection="0">
      <alignment vertical="top"/>
      <protection locked="0"/>
    </xf>
    <xf numFmtId="0" fontId="13" fillId="0" borderId="0"/>
    <xf numFmtId="0" fontId="13" fillId="0" borderId="0"/>
    <xf numFmtId="164" fontId="13" fillId="0" borderId="0" applyFont="0" applyFill="0" applyBorder="0" applyAlignment="0" applyProtection="0"/>
  </cellStyleXfs>
  <cellXfs count="327">
    <xf numFmtId="0" fontId="0" fillId="0" borderId="0" xfId="0"/>
    <xf numFmtId="0" fontId="4" fillId="0" borderId="0" xfId="0" applyFont="1" applyAlignment="1">
      <alignment horizontal="center"/>
    </xf>
    <xf numFmtId="0" fontId="4" fillId="0" borderId="0" xfId="0" applyFont="1" applyFill="1" applyBorder="1" applyAlignment="1">
      <alignment horizontal="center"/>
    </xf>
    <xf numFmtId="0" fontId="5" fillId="0" borderId="0" xfId="0" applyFont="1" applyBorder="1" applyAlignment="1"/>
    <xf numFmtId="0" fontId="5" fillId="0" borderId="0" xfId="0" applyFont="1" applyBorder="1"/>
    <xf numFmtId="0" fontId="6" fillId="0" borderId="0" xfId="0" applyFont="1" applyBorder="1" applyAlignment="1">
      <alignment horizontal="left" indent="1"/>
    </xf>
    <xf numFmtId="0" fontId="0" fillId="0" borderId="0" xfId="0" applyBorder="1" applyAlignment="1"/>
    <xf numFmtId="0" fontId="7" fillId="0" borderId="0" xfId="0" applyFont="1" applyBorder="1" applyAlignment="1">
      <alignment horizontal="left" indent="1"/>
    </xf>
    <xf numFmtId="0" fontId="1" fillId="0" borderId="0" xfId="0" applyFont="1" applyBorder="1"/>
    <xf numFmtId="0" fontId="0" fillId="0" borderId="0" xfId="0" applyBorder="1"/>
    <xf numFmtId="0" fontId="8" fillId="0" borderId="0" xfId="0" applyFont="1" applyBorder="1" applyAlignment="1">
      <alignment horizontal="center"/>
    </xf>
    <xf numFmtId="0" fontId="12" fillId="0" borderId="0" xfId="0" applyFont="1" applyAlignment="1">
      <alignment horizontal="left" indent="1"/>
    </xf>
    <xf numFmtId="0" fontId="13" fillId="0" borderId="0" xfId="0" applyFont="1"/>
    <xf numFmtId="0" fontId="3" fillId="0" borderId="0" xfId="0" applyFont="1" applyBorder="1" applyAlignment="1">
      <alignment horizontal="left" indent="1"/>
    </xf>
    <xf numFmtId="0" fontId="1" fillId="0" borderId="0" xfId="0" applyFont="1" applyBorder="1" applyAlignment="1"/>
    <xf numFmtId="0" fontId="3" fillId="0" borderId="0" xfId="0" applyFont="1" applyFill="1" applyBorder="1" applyAlignment="1">
      <alignment horizontal="left" indent="1"/>
    </xf>
    <xf numFmtId="0" fontId="1" fillId="0" borderId="0" xfId="0" applyFont="1" applyBorder="1" applyAlignment="1">
      <alignment horizontal="center"/>
    </xf>
    <xf numFmtId="0" fontId="1" fillId="0" borderId="0" xfId="0" applyFont="1" applyBorder="1" applyAlignment="1">
      <alignment vertical="center"/>
    </xf>
    <xf numFmtId="0" fontId="3" fillId="0" borderId="0" xfId="0" applyFont="1" applyBorder="1" applyAlignment="1">
      <alignment vertical="center"/>
    </xf>
    <xf numFmtId="0" fontId="0" fillId="0" borderId="7" xfId="0" applyBorder="1"/>
    <xf numFmtId="0" fontId="0" fillId="0" borderId="8" xfId="0" applyBorder="1"/>
    <xf numFmtId="0" fontId="0" fillId="0" borderId="9" xfId="0" applyBorder="1"/>
    <xf numFmtId="0" fontId="3" fillId="0" borderId="6" xfId="0" applyFont="1" applyBorder="1" applyAlignment="1">
      <alignment horizontal="left" vertical="center" indent="1"/>
    </xf>
    <xf numFmtId="0" fontId="3" fillId="0" borderId="7" xfId="0" applyFont="1" applyBorder="1" applyAlignment="1">
      <alignment horizontal="left" indent="1"/>
    </xf>
    <xf numFmtId="0" fontId="1" fillId="0" borderId="7" xfId="0" applyFont="1" applyBorder="1" applyAlignment="1">
      <alignment horizontal="left" vertical="center"/>
    </xf>
    <xf numFmtId="0" fontId="5" fillId="0" borderId="7" xfId="0" applyFont="1" applyBorder="1" applyAlignment="1"/>
    <xf numFmtId="0" fontId="5" fillId="0" borderId="7" xfId="0" applyFont="1" applyBorder="1"/>
    <xf numFmtId="0" fontId="5" fillId="0" borderId="8" xfId="0" applyFont="1" applyBorder="1"/>
    <xf numFmtId="0" fontId="3" fillId="0" borderId="9" xfId="0" applyFont="1" applyBorder="1" applyAlignment="1">
      <alignment horizontal="left" vertical="center" indent="1"/>
    </xf>
    <xf numFmtId="0" fontId="5" fillId="0" borderId="10" xfId="0" applyFont="1" applyBorder="1"/>
    <xf numFmtId="0" fontId="3" fillId="0" borderId="12" xfId="0" applyFont="1" applyBorder="1" applyAlignment="1">
      <alignment horizontal="left" indent="1"/>
    </xf>
    <xf numFmtId="0" fontId="5" fillId="0" borderId="12" xfId="0" applyFont="1" applyBorder="1" applyAlignment="1"/>
    <xf numFmtId="0" fontId="5" fillId="0" borderId="12" xfId="0" applyFont="1" applyBorder="1"/>
    <xf numFmtId="0" fontId="5" fillId="0" borderId="13" xfId="0" applyFont="1" applyBorder="1"/>
    <xf numFmtId="0" fontId="1" fillId="0" borderId="7" xfId="0" applyFont="1" applyBorder="1"/>
    <xf numFmtId="0" fontId="1" fillId="0" borderId="10" xfId="0" applyFont="1" applyBorder="1"/>
    <xf numFmtId="0" fontId="1" fillId="0" borderId="10" xfId="0" applyFont="1" applyBorder="1" applyAlignment="1">
      <alignment horizontal="center"/>
    </xf>
    <xf numFmtId="0" fontId="7" fillId="0" borderId="7" xfId="0" applyFont="1" applyBorder="1" applyAlignment="1">
      <alignment horizontal="left" indent="1"/>
    </xf>
    <xf numFmtId="0" fontId="1" fillId="0" borderId="7" xfId="0" applyFont="1" applyBorder="1" applyAlignment="1">
      <alignment horizontal="center"/>
    </xf>
    <xf numFmtId="20" fontId="0" fillId="0" borderId="0" xfId="0" applyNumberFormat="1" applyBorder="1" applyAlignment="1">
      <alignment horizontal="center"/>
    </xf>
    <xf numFmtId="0" fontId="3" fillId="0" borderId="10" xfId="0" applyFont="1" applyFill="1" applyBorder="1" applyAlignment="1"/>
    <xf numFmtId="0" fontId="3" fillId="0" borderId="10" xfId="0" applyFont="1" applyFill="1" applyBorder="1" applyAlignment="1">
      <alignment horizontal="center"/>
    </xf>
    <xf numFmtId="0" fontId="1" fillId="0" borderId="0" xfId="0" applyFont="1" applyFill="1" applyBorder="1"/>
    <xf numFmtId="0" fontId="0" fillId="0" borderId="0" xfId="0" applyAlignment="1">
      <alignment vertical="center"/>
    </xf>
    <xf numFmtId="20" fontId="1" fillId="0" borderId="1" xfId="0" applyNumberFormat="1" applyFont="1" applyBorder="1" applyAlignment="1">
      <alignment horizontal="center" vertical="center"/>
    </xf>
    <xf numFmtId="0" fontId="1" fillId="0" borderId="0" xfId="0" applyFont="1" applyFill="1" applyBorder="1" applyAlignment="1">
      <alignment horizontal="left" vertical="center"/>
    </xf>
    <xf numFmtId="0" fontId="5" fillId="0" borderId="0" xfId="0" applyFont="1" applyFill="1" applyBorder="1" applyAlignment="1">
      <alignment horizontal="center" vertical="center"/>
    </xf>
    <xf numFmtId="0" fontId="3" fillId="0" borderId="2" xfId="0" applyFont="1" applyBorder="1" applyAlignment="1">
      <alignment vertical="center"/>
    </xf>
    <xf numFmtId="0" fontId="0" fillId="0" borderId="0" xfId="0"/>
    <xf numFmtId="0" fontId="0" fillId="0" borderId="10" xfId="0" applyBorder="1"/>
    <xf numFmtId="0" fontId="3" fillId="0" borderId="0" xfId="0" applyFont="1" applyBorder="1" applyAlignment="1">
      <alignment horizontal="left" vertical="center" indent="1"/>
    </xf>
    <xf numFmtId="14" fontId="1" fillId="0" borderId="1" xfId="0" applyNumberFormat="1" applyFont="1" applyBorder="1" applyAlignment="1">
      <alignment horizontal="center" vertical="center"/>
    </xf>
    <xf numFmtId="0" fontId="3" fillId="3" borderId="1" xfId="0" applyFont="1" applyFill="1" applyBorder="1" applyAlignment="1">
      <alignment horizontal="center" vertical="center" wrapText="1"/>
    </xf>
    <xf numFmtId="164" fontId="1" fillId="0" borderId="1" xfId="1" applyFont="1" applyBorder="1" applyAlignment="1">
      <alignment horizontal="center" vertical="center"/>
    </xf>
    <xf numFmtId="0" fontId="3" fillId="0" borderId="11" xfId="0" applyFont="1" applyBorder="1" applyAlignment="1">
      <alignment horizontal="left" vertical="center" indent="1"/>
    </xf>
    <xf numFmtId="0" fontId="3" fillId="0" borderId="12" xfId="0" applyFont="1" applyBorder="1" applyAlignment="1">
      <alignment horizontal="left" vertical="center" indent="1"/>
    </xf>
    <xf numFmtId="0" fontId="3" fillId="0" borderId="12" xfId="0" applyFont="1" applyBorder="1" applyAlignment="1">
      <alignment vertical="center"/>
    </xf>
    <xf numFmtId="0" fontId="5" fillId="0" borderId="12" xfId="0" applyFont="1" applyFill="1" applyBorder="1" applyAlignment="1">
      <alignment horizontal="center" vertical="center"/>
    </xf>
    <xf numFmtId="0" fontId="1" fillId="0" borderId="12" xfId="0" applyFont="1" applyBorder="1" applyAlignment="1">
      <alignment vertical="center"/>
    </xf>
    <xf numFmtId="1" fontId="18" fillId="0" borderId="1" xfId="2" applyNumberFormat="1" applyFont="1" applyBorder="1" applyAlignment="1" applyProtection="1">
      <alignment horizontal="center" vertical="center"/>
    </xf>
    <xf numFmtId="20" fontId="1" fillId="0" borderId="1" xfId="0" applyNumberFormat="1" applyFont="1" applyBorder="1" applyAlignment="1">
      <alignment horizontal="center" vertical="center" wrapText="1"/>
    </xf>
    <xf numFmtId="0" fontId="1" fillId="0" borderId="0" xfId="0" applyFont="1" applyFill="1" applyBorder="1" applyAlignment="1">
      <alignment horizontal="center" vertical="center"/>
    </xf>
    <xf numFmtId="0" fontId="1" fillId="0" borderId="0" xfId="0" applyFont="1" applyBorder="1" applyAlignment="1">
      <alignment horizontal="left"/>
    </xf>
    <xf numFmtId="0" fontId="3" fillId="3" borderId="1" xfId="0" applyFont="1" applyFill="1" applyBorder="1" applyAlignment="1">
      <alignment horizontal="center" vertical="center" wrapText="1"/>
    </xf>
    <xf numFmtId="0" fontId="1" fillId="0" borderId="0" xfId="0" applyFont="1" applyBorder="1" applyAlignment="1">
      <alignment horizontal="left"/>
    </xf>
    <xf numFmtId="0" fontId="0" fillId="0" borderId="0" xfId="0" applyBorder="1" applyAlignment="1">
      <alignment horizontal="center"/>
    </xf>
    <xf numFmtId="0" fontId="0" fillId="0" borderId="6" xfId="0" applyBorder="1"/>
    <xf numFmtId="0" fontId="0" fillId="0" borderId="11" xfId="0" applyBorder="1" applyAlignment="1">
      <alignment vertical="center"/>
    </xf>
    <xf numFmtId="0" fontId="0" fillId="0" borderId="11" xfId="0" applyBorder="1"/>
    <xf numFmtId="0" fontId="1" fillId="0" borderId="4" xfId="0" applyFont="1" applyBorder="1" applyAlignment="1">
      <alignment horizontal="center" vertical="center" wrapText="1"/>
    </xf>
    <xf numFmtId="0" fontId="3" fillId="3" borderId="5" xfId="0" applyFont="1" applyFill="1" applyBorder="1" applyAlignment="1">
      <alignment horizontal="center" vertical="center" wrapText="1"/>
    </xf>
    <xf numFmtId="20" fontId="1" fillId="0" borderId="0" xfId="0" applyNumberFormat="1" applyFont="1" applyFill="1" applyBorder="1" applyAlignment="1">
      <alignment horizontal="center" vertical="center"/>
    </xf>
    <xf numFmtId="166" fontId="1" fillId="0" borderId="1" xfId="1" applyNumberFormat="1" applyFont="1" applyBorder="1" applyAlignment="1">
      <alignment vertical="center"/>
    </xf>
    <xf numFmtId="14" fontId="1" fillId="0" borderId="1" xfId="0" applyNumberFormat="1" applyFont="1" applyBorder="1" applyAlignment="1">
      <alignment horizontal="center" vertical="center"/>
    </xf>
    <xf numFmtId="20" fontId="0" fillId="0" borderId="0" xfId="0" applyNumberFormat="1" applyAlignment="1">
      <alignment vertical="center"/>
    </xf>
    <xf numFmtId="0" fontId="1" fillId="0" borderId="5" xfId="0" applyFont="1" applyBorder="1" applyAlignment="1">
      <alignment horizontal="center"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0" fontId="0" fillId="0" borderId="0" xfId="0" applyAlignment="1"/>
    <xf numFmtId="0" fontId="1" fillId="0" borderId="0" xfId="0" applyFont="1" applyFill="1" applyBorder="1" applyAlignment="1">
      <alignment vertical="center" wrapText="1"/>
    </xf>
    <xf numFmtId="0" fontId="1" fillId="0" borderId="1" xfId="0" applyFont="1" applyBorder="1" applyAlignment="1">
      <alignment horizontal="center" vertical="center"/>
    </xf>
    <xf numFmtId="0" fontId="1" fillId="0" borderId="0" xfId="0" applyFont="1" applyFill="1" applyBorder="1" applyAlignment="1">
      <alignment horizontal="left"/>
    </xf>
    <xf numFmtId="0" fontId="1" fillId="0" borderId="0" xfId="0" applyFont="1" applyFill="1" applyBorder="1" applyAlignment="1">
      <alignment horizontal="left" vertical="center"/>
    </xf>
    <xf numFmtId="0" fontId="1" fillId="0" borderId="0" xfId="0" applyFont="1" applyBorder="1" applyAlignment="1">
      <alignment horizontal="left" vertical="center"/>
    </xf>
    <xf numFmtId="0" fontId="1" fillId="0" borderId="0" xfId="0" applyFont="1" applyBorder="1" applyAlignment="1">
      <alignment horizontal="left" vertical="center"/>
    </xf>
    <xf numFmtId="20" fontId="1" fillId="0" borderId="0" xfId="0" applyNumberFormat="1" applyFont="1" applyFill="1" applyBorder="1" applyAlignment="1">
      <alignment horizontal="left" vertical="center"/>
    </xf>
    <xf numFmtId="0" fontId="1" fillId="0" borderId="7" xfId="0" applyFont="1" applyFill="1" applyBorder="1" applyAlignment="1">
      <alignment horizontal="left"/>
    </xf>
    <xf numFmtId="0" fontId="1" fillId="0" borderId="0" xfId="0" applyFont="1" applyFill="1" applyBorder="1" applyAlignment="1">
      <alignment horizontal="left" vertical="center"/>
    </xf>
    <xf numFmtId="0" fontId="3" fillId="0" borderId="7" xfId="0" applyFont="1" applyBorder="1" applyAlignment="1">
      <alignment horizontal="left" vertical="center" indent="1"/>
    </xf>
    <xf numFmtId="0" fontId="1" fillId="0" borderId="0" xfId="0" applyFont="1" applyFill="1" applyBorder="1" applyAlignment="1">
      <alignment vertical="center"/>
    </xf>
    <xf numFmtId="0" fontId="1" fillId="0" borderId="1" xfId="0" applyFont="1" applyBorder="1" applyAlignment="1">
      <alignment horizontal="center" vertical="center"/>
    </xf>
    <xf numFmtId="168" fontId="1" fillId="0" borderId="1" xfId="0" applyNumberFormat="1" applyFont="1" applyBorder="1" applyAlignment="1">
      <alignment horizontal="center" vertical="center"/>
    </xf>
    <xf numFmtId="0" fontId="3" fillId="3" borderId="1" xfId="0" applyFont="1" applyFill="1" applyBorder="1" applyAlignment="1">
      <alignment horizontal="center" vertical="center" wrapText="1"/>
    </xf>
    <xf numFmtId="0" fontId="0" fillId="0" borderId="0" xfId="0" applyBorder="1" applyAlignment="1">
      <alignment horizontal="center"/>
    </xf>
    <xf numFmtId="0" fontId="3" fillId="3" borderId="1" xfId="0" applyFont="1" applyFill="1" applyBorder="1" applyAlignment="1">
      <alignment horizontal="center" vertical="center"/>
    </xf>
    <xf numFmtId="14" fontId="1" fillId="0" borderId="1" xfId="0" applyNumberFormat="1" applyFont="1" applyBorder="1" applyAlignment="1">
      <alignment horizontal="center" vertical="center"/>
    </xf>
    <xf numFmtId="0" fontId="3" fillId="3" borderId="1" xfId="0" applyFont="1" applyFill="1" applyBorder="1" applyAlignment="1">
      <alignment horizontal="center" vertical="center" wrapText="1"/>
    </xf>
    <xf numFmtId="0" fontId="1" fillId="0" borderId="0" xfId="0" applyFont="1" applyBorder="1" applyAlignment="1">
      <alignment horizontal="left"/>
    </xf>
    <xf numFmtId="0" fontId="1" fillId="0" borderId="0" xfId="0" applyFont="1" applyFill="1" applyBorder="1" applyAlignment="1">
      <alignment horizontal="left"/>
    </xf>
    <xf numFmtId="0" fontId="0" fillId="0" borderId="0" xfId="0" applyBorder="1" applyAlignment="1">
      <alignment horizontal="center"/>
    </xf>
    <xf numFmtId="0" fontId="1" fillId="5" borderId="0" xfId="0" applyFont="1" applyFill="1" applyBorder="1" applyAlignment="1">
      <alignment horizontal="left" vertical="center"/>
    </xf>
    <xf numFmtId="0" fontId="1" fillId="5" borderId="0" xfId="0" applyFont="1" applyFill="1" applyBorder="1" applyAlignment="1">
      <alignment horizontal="left" vertical="center"/>
    </xf>
    <xf numFmtId="0" fontId="11" fillId="0" borderId="1" xfId="0" applyFont="1" applyFill="1" applyBorder="1" applyAlignment="1">
      <alignment horizontal="center" vertical="center" wrapText="1"/>
    </xf>
    <xf numFmtId="1" fontId="0" fillId="0" borderId="0" xfId="0" applyNumberFormat="1" applyBorder="1"/>
    <xf numFmtId="0" fontId="20" fillId="5" borderId="1" xfId="4" applyFont="1" applyFill="1" applyBorder="1" applyAlignment="1" applyProtection="1">
      <alignment horizontal="center" vertical="center" wrapText="1"/>
      <protection locked="0"/>
    </xf>
    <xf numFmtId="2" fontId="9" fillId="5" borderId="1" xfId="0" applyNumberFormat="1" applyFont="1" applyFill="1" applyBorder="1" applyAlignment="1">
      <alignment horizontal="left" vertical="center"/>
    </xf>
    <xf numFmtId="20" fontId="0" fillId="0" borderId="0" xfId="0" applyNumberFormat="1" applyBorder="1" applyAlignment="1">
      <alignment horizontal="center" vertical="center"/>
    </xf>
    <xf numFmtId="2" fontId="0" fillId="0" borderId="0" xfId="0" applyNumberFormat="1" applyBorder="1" applyAlignment="1">
      <alignment vertical="center"/>
    </xf>
    <xf numFmtId="169" fontId="0" fillId="0" borderId="0" xfId="5" applyNumberFormat="1" applyFont="1"/>
    <xf numFmtId="2" fontId="9" fillId="5" borderId="1" xfId="0" applyNumberFormat="1" applyFont="1" applyFill="1" applyBorder="1" applyAlignment="1">
      <alignment horizontal="left" vertical="center" wrapText="1"/>
    </xf>
    <xf numFmtId="169" fontId="0" fillId="0" borderId="0" xfId="5" applyNumberFormat="1" applyFont="1" applyBorder="1"/>
    <xf numFmtId="1" fontId="0" fillId="0" borderId="0" xfId="0" applyNumberFormat="1" applyBorder="1" applyAlignment="1">
      <alignment horizontal="center" vertical="center"/>
    </xf>
    <xf numFmtId="2" fontId="9" fillId="0" borderId="0" xfId="0" applyNumberFormat="1" applyFont="1" applyFill="1" applyBorder="1" applyAlignment="1">
      <alignment horizontal="left" vertical="center"/>
    </xf>
    <xf numFmtId="0" fontId="0" fillId="0" borderId="0" xfId="0" applyAlignment="1">
      <alignment horizontal="center"/>
    </xf>
    <xf numFmtId="0" fontId="0" fillId="0" borderId="0" xfId="0" applyAlignment="1">
      <alignment horizontal="left"/>
    </xf>
    <xf numFmtId="0" fontId="0" fillId="0" borderId="13" xfId="0" applyBorder="1"/>
    <xf numFmtId="0" fontId="0" fillId="0" borderId="23" xfId="0" applyBorder="1"/>
    <xf numFmtId="0" fontId="0" fillId="0" borderId="19" xfId="0" applyBorder="1"/>
    <xf numFmtId="0" fontId="0" fillId="0" borderId="18" xfId="0" applyBorder="1"/>
    <xf numFmtId="0" fontId="0" fillId="0" borderId="12" xfId="0" applyBorder="1"/>
    <xf numFmtId="0" fontId="3" fillId="0" borderId="10" xfId="0" applyFont="1" applyFill="1" applyBorder="1" applyAlignment="1">
      <alignment vertical="center"/>
    </xf>
    <xf numFmtId="0" fontId="1" fillId="0" borderId="10" xfId="0" applyFont="1" applyBorder="1" applyAlignment="1">
      <alignment horizontal="center" vertical="center"/>
    </xf>
    <xf numFmtId="0" fontId="9" fillId="5" borderId="1" xfId="4" applyFont="1" applyFill="1" applyBorder="1" applyAlignment="1" applyProtection="1">
      <alignment horizontal="center" vertical="center" wrapText="1"/>
      <protection locked="0"/>
    </xf>
    <xf numFmtId="0" fontId="0" fillId="0" borderId="21" xfId="0" applyBorder="1"/>
    <xf numFmtId="0" fontId="3" fillId="0" borderId="0" xfId="0" applyFont="1" applyFill="1" applyBorder="1" applyAlignment="1">
      <alignment vertical="center" wrapText="1"/>
    </xf>
    <xf numFmtId="0" fontId="3" fillId="5" borderId="10" xfId="0" applyFont="1" applyFill="1" applyBorder="1" applyAlignment="1">
      <alignment horizontal="center"/>
    </xf>
    <xf numFmtId="0" fontId="0" fillId="5" borderId="10" xfId="0" applyFill="1" applyBorder="1" applyAlignment="1"/>
    <xf numFmtId="0" fontId="0" fillId="0" borderId="4" xfId="0" applyBorder="1"/>
    <xf numFmtId="0" fontId="1" fillId="0" borderId="7" xfId="0" applyFont="1" applyBorder="1" applyAlignment="1">
      <alignment horizontal="left" vertical="center"/>
    </xf>
    <xf numFmtId="0" fontId="1" fillId="5" borderId="0" xfId="0" applyFont="1" applyFill="1" applyBorder="1" applyAlignment="1">
      <alignment horizontal="left" vertical="center"/>
    </xf>
    <xf numFmtId="0" fontId="0" fillId="0" borderId="13" xfId="0" applyBorder="1" applyAlignment="1">
      <alignment vertical="center"/>
    </xf>
    <xf numFmtId="20" fontId="13" fillId="0" borderId="0" xfId="0" applyNumberFormat="1" applyFont="1" applyBorder="1" applyAlignment="1">
      <alignment horizontal="center" vertical="center"/>
    </xf>
    <xf numFmtId="0" fontId="22" fillId="0" borderId="0" xfId="0" applyFont="1"/>
    <xf numFmtId="0" fontId="9" fillId="0" borderId="0" xfId="0" applyFont="1"/>
    <xf numFmtId="0" fontId="3" fillId="5" borderId="0" xfId="0" applyFont="1" applyFill="1" applyBorder="1" applyAlignment="1">
      <alignment horizontal="left" indent="1"/>
    </xf>
    <xf numFmtId="20" fontId="1" fillId="5" borderId="0" xfId="0" applyNumberFormat="1" applyFont="1" applyFill="1" applyBorder="1" applyAlignment="1">
      <alignment horizontal="left" vertical="center"/>
    </xf>
    <xf numFmtId="0" fontId="1" fillId="5" borderId="0" xfId="0" applyFont="1" applyFill="1" applyBorder="1" applyAlignment="1">
      <alignment horizontal="left"/>
    </xf>
    <xf numFmtId="3" fontId="1" fillId="5" borderId="0" xfId="0" applyNumberFormat="1" applyFont="1" applyFill="1" applyBorder="1" applyAlignment="1">
      <alignment horizontal="left"/>
    </xf>
    <xf numFmtId="0" fontId="1" fillId="5" borderId="0" xfId="0" applyFont="1" applyFill="1" applyBorder="1" applyAlignment="1">
      <alignment horizontal="center"/>
    </xf>
    <xf numFmtId="0" fontId="1" fillId="5" borderId="0" xfId="0" applyFont="1" applyFill="1" applyBorder="1"/>
    <xf numFmtId="0" fontId="3" fillId="5" borderId="0" xfId="0" applyFont="1" applyFill="1" applyBorder="1"/>
    <xf numFmtId="0" fontId="1" fillId="5" borderId="0" xfId="0" applyFont="1" applyFill="1" applyBorder="1" applyAlignment="1">
      <alignment horizontal="left"/>
    </xf>
    <xf numFmtId="3" fontId="19" fillId="5" borderId="0" xfId="0" applyNumberFormat="1" applyFont="1" applyFill="1" applyBorder="1" applyAlignment="1">
      <alignment horizontal="center" vertical="center"/>
    </xf>
    <xf numFmtId="0" fontId="0" fillId="5" borderId="0" xfId="0" applyFill="1" applyBorder="1"/>
    <xf numFmtId="0" fontId="1" fillId="5" borderId="0" xfId="0" applyFont="1" applyFill="1" applyBorder="1" applyAlignment="1"/>
    <xf numFmtId="0" fontId="1" fillId="5" borderId="0" xfId="0" applyFont="1" applyFill="1" applyBorder="1" applyAlignment="1">
      <alignment horizontal="center" vertical="center"/>
    </xf>
    <xf numFmtId="0" fontId="3" fillId="5" borderId="29" xfId="0" applyFont="1" applyFill="1" applyBorder="1" applyAlignment="1">
      <alignment horizontal="center" vertical="center"/>
    </xf>
    <xf numFmtId="0" fontId="9" fillId="0" borderId="1" xfId="0" applyFont="1" applyBorder="1" applyAlignment="1">
      <alignment vertical="center"/>
    </xf>
    <xf numFmtId="1" fontId="18" fillId="5" borderId="1" xfId="2" applyNumberFormat="1" applyFont="1" applyFill="1" applyBorder="1" applyAlignment="1" applyProtection="1">
      <alignment horizontal="center" vertical="center"/>
    </xf>
    <xf numFmtId="14" fontId="1" fillId="5" borderId="1" xfId="0" applyNumberFormat="1" applyFont="1" applyFill="1" applyBorder="1" applyAlignment="1">
      <alignment horizontal="center" vertical="center"/>
    </xf>
    <xf numFmtId="20" fontId="1" fillId="5" borderId="1" xfId="0" applyNumberFormat="1" applyFont="1" applyFill="1" applyBorder="1" applyAlignment="1">
      <alignment horizontal="center" vertical="center"/>
    </xf>
    <xf numFmtId="0" fontId="1" fillId="5" borderId="4" xfId="0" applyFont="1" applyFill="1" applyBorder="1" applyAlignment="1">
      <alignment horizontal="center" vertical="center" wrapText="1"/>
    </xf>
    <xf numFmtId="0" fontId="0" fillId="0" borderId="0" xfId="0" applyNumberFormat="1" applyBorder="1" applyAlignment="1">
      <alignment horizontal="center" vertical="center"/>
    </xf>
    <xf numFmtId="0" fontId="0" fillId="0" borderId="0" xfId="0" applyNumberFormat="1" applyBorder="1" applyAlignment="1">
      <alignment vertical="center"/>
    </xf>
    <xf numFmtId="0" fontId="2" fillId="0" borderId="0" xfId="0" applyNumberFormat="1" applyFont="1" applyBorder="1" applyAlignment="1">
      <alignment vertical="center"/>
    </xf>
    <xf numFmtId="0" fontId="2" fillId="0" borderId="0" xfId="0" applyNumberFormat="1" applyFont="1" applyBorder="1" applyAlignment="1">
      <alignment horizontal="center" vertical="center"/>
    </xf>
    <xf numFmtId="168" fontId="1" fillId="5" borderId="1" xfId="0" applyNumberFormat="1" applyFont="1" applyFill="1" applyBorder="1" applyAlignment="1">
      <alignment horizontal="center" vertical="center"/>
    </xf>
    <xf numFmtId="0" fontId="1" fillId="5" borderId="1" xfId="0" applyFont="1" applyFill="1" applyBorder="1" applyAlignment="1">
      <alignment horizontal="center" vertical="center" wrapText="1"/>
    </xf>
    <xf numFmtId="164" fontId="1" fillId="5" borderId="1" xfId="1" applyFont="1" applyFill="1" applyBorder="1" applyAlignment="1">
      <alignment horizontal="center" vertical="center"/>
    </xf>
    <xf numFmtId="167" fontId="10" fillId="5" borderId="1" xfId="4" applyNumberFormat="1" applyFont="1" applyFill="1" applyBorder="1" applyAlignment="1" applyProtection="1">
      <alignment horizontal="center" vertical="center"/>
      <protection locked="0"/>
    </xf>
    <xf numFmtId="167" fontId="1" fillId="5" borderId="1" xfId="0" applyNumberFormat="1" applyFont="1" applyFill="1" applyBorder="1" applyAlignment="1">
      <alignment horizontal="center" vertical="center"/>
    </xf>
    <xf numFmtId="22" fontId="1" fillId="5" borderId="1" xfId="0" applyNumberFormat="1" applyFont="1" applyFill="1" applyBorder="1" applyAlignment="1">
      <alignment horizontal="center" vertical="center" wrapText="1"/>
    </xf>
    <xf numFmtId="0" fontId="9" fillId="5" borderId="3" xfId="0" applyFont="1" applyFill="1" applyBorder="1" applyAlignment="1">
      <alignment vertical="center"/>
    </xf>
    <xf numFmtId="2" fontId="1" fillId="5" borderId="1" xfId="0" applyNumberFormat="1" applyFont="1" applyFill="1" applyBorder="1" applyAlignment="1">
      <alignment horizontal="center" vertical="center" wrapText="1"/>
    </xf>
    <xf numFmtId="167" fontId="19" fillId="5" borderId="1" xfId="0" applyNumberFormat="1" applyFont="1" applyFill="1" applyBorder="1" applyAlignment="1">
      <alignment horizontal="center" vertical="center"/>
    </xf>
    <xf numFmtId="0" fontId="9" fillId="5" borderId="1" xfId="0" applyFont="1" applyFill="1" applyBorder="1" applyAlignment="1">
      <alignment vertical="center"/>
    </xf>
    <xf numFmtId="0" fontId="25" fillId="5" borderId="1" xfId="4" applyFont="1" applyFill="1" applyBorder="1" applyAlignment="1" applyProtection="1">
      <alignment vertical="center" wrapText="1"/>
      <protection locked="0"/>
    </xf>
    <xf numFmtId="0" fontId="26" fillId="5" borderId="1" xfId="4" applyFont="1" applyFill="1" applyBorder="1" applyAlignment="1" applyProtection="1">
      <alignment vertical="center" wrapText="1"/>
      <protection locked="0"/>
    </xf>
    <xf numFmtId="167" fontId="24" fillId="5" borderId="1" xfId="4" applyNumberFormat="1" applyFont="1" applyFill="1" applyBorder="1" applyAlignment="1" applyProtection="1">
      <alignment horizontal="center" vertical="center"/>
      <protection locked="0"/>
    </xf>
    <xf numFmtId="20" fontId="19" fillId="5" borderId="1" xfId="0" applyNumberFormat="1" applyFont="1" applyFill="1" applyBorder="1" applyAlignment="1">
      <alignment horizontal="center" vertical="center"/>
    </xf>
    <xf numFmtId="0" fontId="9" fillId="5" borderId="1" xfId="0" applyFont="1" applyFill="1" applyBorder="1" applyAlignment="1">
      <alignment vertical="center" wrapText="1"/>
    </xf>
    <xf numFmtId="0" fontId="3" fillId="5" borderId="1" xfId="0" applyFont="1" applyFill="1" applyBorder="1" applyAlignment="1">
      <alignment horizontal="center" vertical="center" wrapText="1"/>
    </xf>
    <xf numFmtId="167" fontId="1" fillId="5" borderId="1" xfId="4" applyNumberFormat="1" applyFont="1" applyFill="1" applyBorder="1" applyAlignment="1" applyProtection="1">
      <alignment horizontal="center" vertical="center"/>
      <protection locked="0"/>
    </xf>
    <xf numFmtId="0" fontId="1" fillId="5" borderId="7" xfId="0" applyFont="1" applyFill="1" applyBorder="1" applyAlignment="1">
      <alignment horizontal="left"/>
    </xf>
    <xf numFmtId="0" fontId="1" fillId="0" borderId="0" xfId="0" applyFont="1" applyFill="1" applyBorder="1" applyAlignment="1"/>
    <xf numFmtId="13" fontId="0" fillId="0" borderId="0" xfId="0" applyNumberFormat="1"/>
    <xf numFmtId="0" fontId="3" fillId="3" borderId="1"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Border="1" applyAlignment="1">
      <alignment horizontal="left"/>
    </xf>
    <xf numFmtId="0" fontId="3" fillId="3" borderId="5"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 fillId="0" borderId="0" xfId="0" applyFont="1" applyFill="1" applyBorder="1" applyAlignment="1">
      <alignment horizontal="left"/>
    </xf>
    <xf numFmtId="0" fontId="1" fillId="5" borderId="0" xfId="0" applyFont="1" applyFill="1" applyBorder="1" applyAlignment="1">
      <alignment horizontal="left" vertical="center"/>
    </xf>
    <xf numFmtId="0" fontId="3" fillId="0" borderId="2" xfId="0" applyFont="1" applyBorder="1" applyAlignment="1">
      <alignment vertical="center"/>
    </xf>
    <xf numFmtId="0" fontId="1" fillId="5" borderId="0" xfId="0" applyFont="1" applyFill="1" applyBorder="1" applyAlignment="1">
      <alignment horizontal="left"/>
    </xf>
    <xf numFmtId="0" fontId="0" fillId="0" borderId="0" xfId="0" applyBorder="1" applyAlignment="1">
      <alignment horizontal="center"/>
    </xf>
    <xf numFmtId="0" fontId="1" fillId="0" borderId="7" xfId="0" applyFont="1" applyBorder="1" applyAlignment="1">
      <alignment horizontal="left" vertical="center"/>
    </xf>
    <xf numFmtId="0" fontId="9" fillId="0" borderId="1" xfId="0" applyFont="1" applyBorder="1" applyAlignment="1">
      <alignment horizontal="center" wrapText="1"/>
    </xf>
    <xf numFmtId="0" fontId="9" fillId="0" borderId="3" xfId="0" applyFont="1" applyBorder="1" applyAlignment="1">
      <alignment horizontal="center" wrapText="1"/>
    </xf>
    <xf numFmtId="0" fontId="9" fillId="0" borderId="4" xfId="0" applyFont="1" applyBorder="1" applyAlignment="1">
      <alignment horizontal="center" wrapText="1"/>
    </xf>
    <xf numFmtId="0" fontId="9" fillId="0" borderId="5" xfId="0" applyFont="1" applyBorder="1" applyAlignment="1">
      <alignment horizontal="center" wrapText="1"/>
    </xf>
    <xf numFmtId="0" fontId="3" fillId="0" borderId="2" xfId="0" applyFont="1" applyBorder="1" applyAlignment="1">
      <alignment horizontal="left" vertical="center"/>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5" borderId="3"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4" fillId="2" borderId="1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16" xfId="0" applyFont="1" applyFill="1" applyBorder="1" applyAlignment="1">
      <alignment horizontal="center" vertical="center"/>
    </xf>
    <xf numFmtId="0" fontId="3"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15" fillId="0" borderId="1" xfId="0" applyFont="1" applyBorder="1" applyAlignment="1">
      <alignment horizontal="center" vertical="center"/>
    </xf>
    <xf numFmtId="0" fontId="2" fillId="0" borderId="17"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5" fillId="0" borderId="28" xfId="0" applyFont="1" applyBorder="1" applyAlignment="1">
      <alignment horizontal="center"/>
    </xf>
    <xf numFmtId="0" fontId="5" fillId="0" borderId="25" xfId="0" applyFont="1" applyBorder="1" applyAlignment="1">
      <alignment horizontal="center"/>
    </xf>
    <xf numFmtId="0" fontId="3" fillId="4" borderId="27" xfId="0" applyFont="1" applyFill="1" applyBorder="1" applyAlignment="1">
      <alignment horizontal="center" vertical="center"/>
    </xf>
    <xf numFmtId="0" fontId="1" fillId="0" borderId="28" xfId="0" applyFont="1" applyBorder="1" applyAlignment="1">
      <alignment horizontal="center"/>
    </xf>
    <xf numFmtId="0" fontId="1" fillId="0" borderId="25" xfId="0" applyFont="1" applyBorder="1" applyAlignment="1">
      <alignment horizontal="center"/>
    </xf>
    <xf numFmtId="0" fontId="4" fillId="2" borderId="1" xfId="0" applyFont="1" applyFill="1" applyBorder="1" applyAlignment="1">
      <alignment horizontal="center"/>
    </xf>
    <xf numFmtId="0" fontId="4" fillId="2" borderId="1" xfId="0" applyFont="1" applyFill="1" applyBorder="1" applyAlignment="1">
      <alignment horizontal="center" vertical="center"/>
    </xf>
    <xf numFmtId="0" fontId="12" fillId="0" borderId="1" xfId="0" applyFont="1" applyBorder="1" applyAlignment="1">
      <alignment horizontal="center"/>
    </xf>
    <xf numFmtId="0" fontId="13" fillId="0" borderId="20" xfId="0" applyFont="1" applyBorder="1" applyAlignment="1">
      <alignment horizontal="center"/>
    </xf>
    <xf numFmtId="0" fontId="13" fillId="0" borderId="0" xfId="0" applyFont="1" applyBorder="1" applyAlignment="1">
      <alignment horizontal="center"/>
    </xf>
    <xf numFmtId="0" fontId="13" fillId="0" borderId="22" xfId="0" applyFont="1" applyBorder="1" applyAlignment="1">
      <alignment horizontal="center"/>
    </xf>
    <xf numFmtId="0" fontId="13" fillId="0" borderId="2" xfId="0" applyFont="1" applyBorder="1" applyAlignment="1">
      <alignment horizontal="center"/>
    </xf>
    <xf numFmtId="0" fontId="0" fillId="0" borderId="20" xfId="0" applyBorder="1" applyAlignment="1">
      <alignment horizontal="center"/>
    </xf>
    <xf numFmtId="0" fontId="0" fillId="0" borderId="0" xfId="0" applyBorder="1" applyAlignment="1">
      <alignment horizontal="center"/>
    </xf>
    <xf numFmtId="0" fontId="0" fillId="0" borderId="21" xfId="0" applyBorder="1" applyAlignment="1">
      <alignment horizontal="center"/>
    </xf>
    <xf numFmtId="0" fontId="0" fillId="0" borderId="22" xfId="0" applyBorder="1" applyAlignment="1">
      <alignment horizontal="center"/>
    </xf>
    <xf numFmtId="0" fontId="0" fillId="0" borderId="2" xfId="0" applyBorder="1" applyAlignment="1">
      <alignment horizontal="center"/>
    </xf>
    <xf numFmtId="0" fontId="0" fillId="0" borderId="23"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9" fillId="5" borderId="1" xfId="0" applyFont="1" applyFill="1" applyBorder="1" applyAlignment="1">
      <alignment horizontal="center" vertical="center" wrapText="1"/>
    </xf>
    <xf numFmtId="0" fontId="9" fillId="5" borderId="1" xfId="0" applyFont="1" applyFill="1" applyBorder="1" applyAlignment="1">
      <alignment horizontal="center" vertical="center"/>
    </xf>
    <xf numFmtId="13" fontId="9" fillId="5" borderId="1" xfId="0" applyNumberFormat="1" applyFont="1" applyFill="1" applyBorder="1" applyAlignment="1">
      <alignment horizontal="center" vertical="center"/>
    </xf>
    <xf numFmtId="0" fontId="1" fillId="5" borderId="0" xfId="0" applyFont="1" applyFill="1" applyBorder="1" applyAlignment="1">
      <alignment horizontal="left" vertical="center" wrapText="1"/>
    </xf>
    <xf numFmtId="0" fontId="1" fillId="5" borderId="12" xfId="0" applyFont="1" applyFill="1" applyBorder="1" applyAlignment="1">
      <alignment horizontal="left" vertical="center" wrapText="1"/>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0" borderId="26" xfId="0" applyFont="1" applyBorder="1" applyAlignment="1">
      <alignment horizontal="center" vertical="center"/>
    </xf>
    <xf numFmtId="0" fontId="9" fillId="0" borderId="24" xfId="0" applyFont="1" applyFill="1" applyBorder="1" applyAlignment="1">
      <alignment horizontal="center" vertical="center" wrapText="1"/>
    </xf>
    <xf numFmtId="0" fontId="9" fillId="0" borderId="25" xfId="0" applyFont="1" applyFill="1" applyBorder="1" applyAlignment="1">
      <alignment horizontal="center" vertical="center" wrapText="1"/>
    </xf>
    <xf numFmtId="0" fontId="9" fillId="0" borderId="26" xfId="0" applyFont="1" applyFill="1" applyBorder="1" applyAlignment="1">
      <alignment horizontal="center" vertical="center" wrapText="1"/>
    </xf>
    <xf numFmtId="13" fontId="9" fillId="5" borderId="24" xfId="0" applyNumberFormat="1" applyFont="1" applyFill="1" applyBorder="1" applyAlignment="1">
      <alignment horizontal="center" vertical="center" wrapText="1"/>
    </xf>
    <xf numFmtId="0" fontId="9" fillId="5" borderId="25" xfId="0" applyFont="1" applyFill="1" applyBorder="1" applyAlignment="1">
      <alignment horizontal="center" vertical="center" wrapText="1"/>
    </xf>
    <xf numFmtId="0" fontId="9" fillId="5" borderId="26" xfId="0" applyFont="1" applyFill="1" applyBorder="1" applyAlignment="1">
      <alignment horizontal="center" vertical="center" wrapText="1"/>
    </xf>
    <xf numFmtId="0" fontId="11" fillId="0" borderId="24"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 fillId="5" borderId="0" xfId="0" applyFont="1" applyFill="1" applyBorder="1" applyAlignment="1">
      <alignment horizontal="left" vertical="center"/>
    </xf>
    <xf numFmtId="0" fontId="1" fillId="0" borderId="0" xfId="0" applyFont="1" applyBorder="1" applyAlignment="1">
      <alignment horizontal="left"/>
    </xf>
    <xf numFmtId="0" fontId="1" fillId="5" borderId="0" xfId="0" applyFont="1" applyFill="1" applyBorder="1" applyAlignment="1">
      <alignment horizontal="left"/>
    </xf>
    <xf numFmtId="165" fontId="1" fillId="5" borderId="0" xfId="0" applyNumberFormat="1" applyFont="1" applyFill="1" applyBorder="1" applyAlignment="1">
      <alignment horizontal="left"/>
    </xf>
    <xf numFmtId="0" fontId="1" fillId="0" borderId="0" xfId="0" applyFont="1" applyFill="1" applyBorder="1" applyAlignment="1">
      <alignment horizontal="left"/>
    </xf>
    <xf numFmtId="0" fontId="3" fillId="0" borderId="12" xfId="0" applyFont="1" applyFill="1" applyBorder="1" applyAlignment="1">
      <alignment horizontal="left" vertical="top" wrapText="1"/>
    </xf>
    <xf numFmtId="0" fontId="1" fillId="0" borderId="12" xfId="0" applyFont="1" applyFill="1" applyBorder="1" applyAlignment="1">
      <alignment horizontal="left" vertical="top" wrapText="1"/>
    </xf>
    <xf numFmtId="0" fontId="0" fillId="0" borderId="0" xfId="0" applyBorder="1" applyAlignment="1">
      <alignment horizontal="left"/>
    </xf>
    <xf numFmtId="0" fontId="1" fillId="0" borderId="7" xfId="0" applyFont="1" applyBorder="1" applyAlignment="1">
      <alignment horizontal="left"/>
    </xf>
    <xf numFmtId="0" fontId="8" fillId="0" borderId="3" xfId="0" applyFont="1" applyBorder="1" applyAlignment="1">
      <alignment horizontal="center" wrapText="1"/>
    </xf>
    <xf numFmtId="0" fontId="8" fillId="0" borderId="4" xfId="0" applyFont="1" applyBorder="1" applyAlignment="1">
      <alignment horizontal="center"/>
    </xf>
    <xf numFmtId="0" fontId="8" fillId="0" borderId="5" xfId="0" applyFont="1" applyBorder="1" applyAlignment="1">
      <alignment horizontal="center"/>
    </xf>
    <xf numFmtId="0" fontId="8" fillId="0" borderId="5" xfId="0" applyFont="1" applyBorder="1" applyAlignment="1">
      <alignment horizontal="center" wrapText="1"/>
    </xf>
    <xf numFmtId="0" fontId="14" fillId="0" borderId="0" xfId="0" applyFont="1" applyBorder="1" applyAlignment="1">
      <alignment horizontal="left" vertical="center"/>
    </xf>
    <xf numFmtId="0" fontId="3" fillId="0" borderId="2" xfId="0" applyFont="1" applyBorder="1" applyAlignment="1">
      <alignment vertical="center"/>
    </xf>
    <xf numFmtId="165" fontId="1" fillId="0" borderId="0" xfId="0" applyNumberFormat="1" applyFont="1" applyFill="1" applyBorder="1" applyAlignment="1">
      <alignment horizontal="left"/>
    </xf>
    <xf numFmtId="0" fontId="2" fillId="0" borderId="18" xfId="0" applyFont="1" applyBorder="1" applyAlignment="1">
      <alignment horizontal="center" vertical="center"/>
    </xf>
    <xf numFmtId="0" fontId="2" fillId="0" borderId="0" xfId="0" applyFont="1" applyBorder="1" applyAlignment="1">
      <alignment horizontal="center" vertical="center"/>
    </xf>
    <xf numFmtId="0" fontId="2" fillId="0" borderId="2" xfId="0" applyFont="1" applyBorder="1" applyAlignment="1">
      <alignment horizontal="center" vertical="center"/>
    </xf>
    <xf numFmtId="0" fontId="1" fillId="0" borderId="0" xfId="0" applyFont="1" applyFill="1" applyBorder="1" applyAlignment="1">
      <alignment horizontal="left" vertical="center" wrapText="1"/>
    </xf>
    <xf numFmtId="0" fontId="11" fillId="0" borderId="3" xfId="0" applyFont="1" applyFill="1" applyBorder="1" applyAlignment="1">
      <alignment horizontal="center" vertical="center"/>
    </xf>
    <xf numFmtId="0" fontId="11" fillId="0" borderId="5" xfId="0" applyFont="1" applyFill="1" applyBorder="1" applyAlignment="1">
      <alignment horizontal="center" vertical="center"/>
    </xf>
    <xf numFmtId="13" fontId="1" fillId="5" borderId="24" xfId="0" applyNumberFormat="1" applyFont="1" applyFill="1" applyBorder="1" applyAlignment="1">
      <alignment horizontal="center" vertical="center"/>
    </xf>
    <xf numFmtId="13" fontId="1" fillId="5" borderId="25" xfId="0" applyNumberFormat="1" applyFont="1" applyFill="1" applyBorder="1" applyAlignment="1">
      <alignment horizontal="center" vertical="center"/>
    </xf>
    <xf numFmtId="13" fontId="1" fillId="5" borderId="26" xfId="0" applyNumberFormat="1" applyFont="1" applyFill="1" applyBorder="1" applyAlignment="1">
      <alignment horizontal="center" vertical="center"/>
    </xf>
    <xf numFmtId="0" fontId="12" fillId="0" borderId="3" xfId="0" applyFont="1" applyBorder="1" applyAlignment="1">
      <alignment horizontal="center"/>
    </xf>
    <xf numFmtId="0" fontId="12" fillId="0" borderId="4" xfId="0" applyFont="1" applyBorder="1" applyAlignment="1">
      <alignment horizontal="center"/>
    </xf>
    <xf numFmtId="0" fontId="12" fillId="0" borderId="5" xfId="0" applyFont="1" applyBorder="1" applyAlignment="1">
      <alignment horizontal="center"/>
    </xf>
    <xf numFmtId="14" fontId="13" fillId="5" borderId="24" xfId="0" applyNumberFormat="1" applyFont="1" applyFill="1" applyBorder="1" applyAlignment="1">
      <alignment horizontal="center" vertical="center" textRotation="60" wrapText="1"/>
    </xf>
    <xf numFmtId="14" fontId="13" fillId="5" borderId="25" xfId="0" applyNumberFormat="1" applyFont="1" applyFill="1" applyBorder="1" applyAlignment="1">
      <alignment horizontal="center" vertical="center" textRotation="60" wrapText="1"/>
    </xf>
    <xf numFmtId="14" fontId="13" fillId="5" borderId="26" xfId="0" applyNumberFormat="1" applyFont="1" applyFill="1" applyBorder="1" applyAlignment="1">
      <alignment horizontal="center" vertical="center" textRotation="60" wrapText="1"/>
    </xf>
    <xf numFmtId="0" fontId="1" fillId="0" borderId="12" xfId="0" applyFont="1" applyFill="1" applyBorder="1" applyAlignment="1">
      <alignment horizontal="left" vertical="center" wrapText="1"/>
    </xf>
    <xf numFmtId="0" fontId="3" fillId="3" borderId="3" xfId="0" applyFont="1" applyFill="1" applyBorder="1" applyAlignment="1">
      <alignment horizontal="center" vertical="center" wrapText="1"/>
    </xf>
    <xf numFmtId="0" fontId="3" fillId="3" borderId="5" xfId="0" applyFont="1" applyFill="1" applyBorder="1" applyAlignment="1">
      <alignment horizontal="center" vertical="center" wrapText="1"/>
    </xf>
    <xf numFmtId="14" fontId="23" fillId="5" borderId="24" xfId="0" applyNumberFormat="1" applyFont="1" applyFill="1" applyBorder="1" applyAlignment="1">
      <alignment horizontal="center" vertical="center" textRotation="49" wrapText="1"/>
    </xf>
    <xf numFmtId="14" fontId="23" fillId="5" borderId="26" xfId="0" applyNumberFormat="1" applyFont="1" applyFill="1" applyBorder="1" applyAlignment="1">
      <alignment horizontal="center" vertical="center" textRotation="49"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5" borderId="1" xfId="0" applyFont="1" applyFill="1" applyBorder="1" applyAlignment="1">
      <alignment horizontal="center" vertical="center"/>
    </xf>
    <xf numFmtId="0" fontId="3" fillId="5" borderId="12" xfId="0" applyFont="1" applyFill="1" applyBorder="1" applyAlignment="1">
      <alignment horizontal="left" vertical="top" wrapText="1"/>
    </xf>
    <xf numFmtId="0" fontId="1" fillId="5" borderId="12" xfId="0" applyFont="1" applyFill="1" applyBorder="1" applyAlignment="1">
      <alignment horizontal="left" vertical="top" wrapText="1"/>
    </xf>
    <xf numFmtId="0" fontId="3" fillId="0" borderId="0" xfId="0" applyFont="1" applyBorder="1" applyAlignment="1">
      <alignment horizontal="left" vertical="center"/>
    </xf>
    <xf numFmtId="0" fontId="3" fillId="0" borderId="12" xfId="0" applyFont="1" applyBorder="1" applyAlignment="1">
      <alignment horizontal="left" vertical="center"/>
    </xf>
    <xf numFmtId="14" fontId="23" fillId="5" borderId="1" xfId="0" applyNumberFormat="1" applyFont="1" applyFill="1" applyBorder="1" applyAlignment="1">
      <alignment horizontal="center" vertical="center" textRotation="49" wrapText="1"/>
    </xf>
    <xf numFmtId="14" fontId="13" fillId="5" borderId="1" xfId="0" applyNumberFormat="1" applyFont="1" applyFill="1" applyBorder="1" applyAlignment="1">
      <alignment horizontal="center" vertical="center" textRotation="60" wrapText="1"/>
    </xf>
    <xf numFmtId="0" fontId="1" fillId="0" borderId="7" xfId="0" applyFont="1" applyBorder="1" applyAlignment="1">
      <alignment horizontal="left" vertical="center"/>
    </xf>
    <xf numFmtId="0" fontId="1" fillId="0" borderId="7" xfId="0" applyFont="1" applyBorder="1" applyAlignment="1"/>
    <xf numFmtId="0" fontId="1" fillId="0" borderId="8" xfId="0" applyFont="1" applyBorder="1"/>
    <xf numFmtId="0" fontId="1" fillId="0" borderId="12" xfId="0" applyFont="1" applyFill="1" applyBorder="1" applyAlignment="1">
      <alignment horizontal="center" vertical="center"/>
    </xf>
    <xf numFmtId="0" fontId="1" fillId="0" borderId="13" xfId="0" applyFont="1" applyBorder="1"/>
    <xf numFmtId="164" fontId="1" fillId="0" borderId="1" xfId="5" applyFont="1" applyBorder="1" applyAlignment="1">
      <alignment horizontal="center" vertical="center"/>
    </xf>
    <xf numFmtId="166" fontId="1" fillId="0" borderId="1" xfId="5" applyNumberFormat="1" applyFont="1" applyBorder="1" applyAlignment="1">
      <alignment vertical="center"/>
    </xf>
    <xf numFmtId="164" fontId="1" fillId="5" borderId="1" xfId="5" applyFont="1" applyFill="1" applyBorder="1" applyAlignment="1">
      <alignment horizontal="center" vertical="center"/>
    </xf>
    <xf numFmtId="0" fontId="1" fillId="0" borderId="12" xfId="0" applyFont="1" applyBorder="1" applyAlignment="1"/>
    <xf numFmtId="0" fontId="1" fillId="0" borderId="12" xfId="0" applyFont="1" applyBorder="1"/>
    <xf numFmtId="167" fontId="1" fillId="5" borderId="0" xfId="4" applyNumberFormat="1" applyFont="1" applyFill="1" applyBorder="1" applyAlignment="1" applyProtection="1">
      <alignment horizontal="left" vertical="center"/>
      <protection locked="0"/>
    </xf>
    <xf numFmtId="3" fontId="19" fillId="5" borderId="0" xfId="0" applyNumberFormat="1" applyFont="1" applyFill="1" applyBorder="1" applyAlignment="1">
      <alignment horizontal="left" vertical="center"/>
    </xf>
    <xf numFmtId="167" fontId="27" fillId="5" borderId="1" xfId="4" applyNumberFormat="1" applyFont="1" applyFill="1" applyBorder="1" applyAlignment="1" applyProtection="1">
      <alignment horizontal="center" vertical="center"/>
      <protection locked="0"/>
    </xf>
    <xf numFmtId="0" fontId="28" fillId="5" borderId="1" xfId="4" applyFont="1" applyFill="1" applyBorder="1" applyAlignment="1" applyProtection="1">
      <alignment vertical="center" wrapText="1"/>
      <protection locked="0"/>
    </xf>
    <xf numFmtId="14" fontId="23" fillId="5" borderId="25" xfId="0" applyNumberFormat="1" applyFont="1" applyFill="1" applyBorder="1" applyAlignment="1">
      <alignment horizontal="center" vertical="center" textRotation="49" wrapText="1"/>
    </xf>
    <xf numFmtId="0" fontId="27" fillId="5" borderId="1" xfId="4" applyFont="1" applyFill="1" applyBorder="1" applyAlignment="1" applyProtection="1">
      <alignment vertical="center" wrapText="1"/>
      <protection locked="0"/>
    </xf>
    <xf numFmtId="2" fontId="0" fillId="0" borderId="0" xfId="0" applyNumberFormat="1" applyBorder="1" applyAlignment="1">
      <alignment horizontal="center" vertical="center"/>
    </xf>
    <xf numFmtId="1" fontId="13" fillId="0" borderId="0" xfId="0" applyNumberFormat="1" applyFont="1" applyBorder="1" applyAlignment="1">
      <alignment horizontal="center" vertical="center"/>
    </xf>
    <xf numFmtId="0" fontId="0" fillId="0" borderId="18" xfId="0" applyBorder="1" applyAlignment="1">
      <alignment horizontal="left"/>
    </xf>
    <xf numFmtId="0" fontId="13" fillId="0" borderId="0" xfId="0" applyFont="1" applyAlignment="1">
      <alignment vertical="center" wrapText="1"/>
    </xf>
    <xf numFmtId="0" fontId="4" fillId="5" borderId="17" xfId="0" applyFont="1" applyFill="1" applyBorder="1" applyAlignment="1">
      <alignment horizontal="center"/>
    </xf>
    <xf numFmtId="0" fontId="4" fillId="5" borderId="18" xfId="0" applyFont="1" applyFill="1" applyBorder="1" applyAlignment="1">
      <alignment horizontal="center"/>
    </xf>
    <xf numFmtId="0" fontId="4" fillId="5" borderId="19" xfId="0" applyFont="1" applyFill="1" applyBorder="1" applyAlignment="1">
      <alignment horizontal="center"/>
    </xf>
    <xf numFmtId="0" fontId="4" fillId="5" borderId="20" xfId="0" applyFont="1" applyFill="1" applyBorder="1" applyAlignment="1">
      <alignment horizontal="center"/>
    </xf>
    <xf numFmtId="0" fontId="4" fillId="5" borderId="0" xfId="0" applyFont="1" applyFill="1" applyBorder="1" applyAlignment="1">
      <alignment horizontal="center"/>
    </xf>
    <xf numFmtId="0" fontId="4" fillId="5" borderId="21" xfId="0" applyFont="1" applyFill="1" applyBorder="1" applyAlignment="1">
      <alignment horizontal="center"/>
    </xf>
    <xf numFmtId="0" fontId="0" fillId="0" borderId="22" xfId="0" applyBorder="1"/>
    <xf numFmtId="0" fontId="12" fillId="0" borderId="2" xfId="0" applyFont="1" applyBorder="1" applyAlignment="1">
      <alignment horizontal="left" indent="1"/>
    </xf>
    <xf numFmtId="0" fontId="13" fillId="0" borderId="2" xfId="0" applyFont="1" applyBorder="1"/>
    <xf numFmtId="167" fontId="10" fillId="5" borderId="0" xfId="4" applyNumberFormat="1" applyFont="1" applyFill="1" applyBorder="1" applyAlignment="1" applyProtection="1">
      <alignment horizontal="left" vertical="center"/>
      <protection locked="0"/>
    </xf>
    <xf numFmtId="167" fontId="29" fillId="5" borderId="1" xfId="4" applyNumberFormat="1" applyFont="1" applyFill="1" applyBorder="1" applyAlignment="1" applyProtection="1">
      <alignment horizontal="center" vertical="center"/>
      <protection locked="0"/>
    </xf>
    <xf numFmtId="0" fontId="30" fillId="0" borderId="1" xfId="4" applyFont="1" applyFill="1" applyBorder="1" applyAlignment="1" applyProtection="1">
      <alignment vertical="center" wrapText="1"/>
      <protection locked="0"/>
    </xf>
    <xf numFmtId="0" fontId="29" fillId="0" borderId="1" xfId="4" applyFont="1" applyFill="1" applyBorder="1" applyAlignment="1" applyProtection="1">
      <alignment vertical="center" wrapText="1"/>
      <protection locked="0"/>
    </xf>
    <xf numFmtId="1" fontId="2" fillId="0" borderId="0" xfId="0" applyNumberFormat="1" applyFont="1" applyBorder="1" applyAlignment="1">
      <alignment horizontal="center" vertical="center"/>
    </xf>
    <xf numFmtId="14" fontId="1" fillId="5" borderId="1" xfId="0" applyNumberFormat="1" applyFont="1" applyFill="1" applyBorder="1" applyAlignment="1">
      <alignment horizontal="center" vertical="center" wrapText="1"/>
    </xf>
  </cellXfs>
  <cellStyles count="6">
    <cellStyle name="Hipervínculo" xfId="2" builtinId="8"/>
    <cellStyle name="Millares" xfId="1" builtinId="3"/>
    <cellStyle name="Millares 2" xfId="5"/>
    <cellStyle name="Normal" xfId="0" builtinId="0"/>
    <cellStyle name="Normal 2" xfId="3"/>
    <cellStyle name="Normal_Cronograma de actividades chancheo Rio Grande-Oconi 2003, rev.2" xfId="4"/>
  </cellStyles>
  <dxfs count="0"/>
  <tableStyles count="0" defaultTableStyle="TableStyleMedium9" defaultPivotStyle="PivotStyleLight16"/>
  <colors>
    <mruColors>
      <color rgb="FFCCFFCC"/>
      <color rgb="FFFFFFCC"/>
      <color rgb="FF00FF00"/>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jpg"/><Relationship Id="rId3" Type="http://schemas.openxmlformats.org/officeDocument/2006/relationships/image" Target="../media/image6.jpg"/><Relationship Id="rId7" Type="http://schemas.openxmlformats.org/officeDocument/2006/relationships/image" Target="../media/image10.jpg"/><Relationship Id="rId2" Type="http://schemas.openxmlformats.org/officeDocument/2006/relationships/image" Target="../media/image5.jpg"/><Relationship Id="rId1" Type="http://schemas.openxmlformats.org/officeDocument/2006/relationships/image" Target="../media/image1.jpeg"/><Relationship Id="rId6" Type="http://schemas.openxmlformats.org/officeDocument/2006/relationships/image" Target="../media/image9.jpg"/><Relationship Id="rId11" Type="http://schemas.openxmlformats.org/officeDocument/2006/relationships/image" Target="../media/image4.png"/><Relationship Id="rId5" Type="http://schemas.openxmlformats.org/officeDocument/2006/relationships/image" Target="../media/image8.jpg"/><Relationship Id="rId10" Type="http://schemas.openxmlformats.org/officeDocument/2006/relationships/image" Target="../media/image13.jpg"/><Relationship Id="rId4" Type="http://schemas.openxmlformats.org/officeDocument/2006/relationships/image" Target="../media/image7.jpg"/><Relationship Id="rId9" Type="http://schemas.openxmlformats.org/officeDocument/2006/relationships/image" Target="../media/image12.jpg"/></Relationships>
</file>

<file path=xl/drawings/_rels/drawing3.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image" Target="../media/image15.jpg"/><Relationship Id="rId7" Type="http://schemas.openxmlformats.org/officeDocument/2006/relationships/image" Target="../media/image18.jpg"/><Relationship Id="rId2" Type="http://schemas.openxmlformats.org/officeDocument/2006/relationships/image" Target="../media/image14.jpg"/><Relationship Id="rId1" Type="http://schemas.openxmlformats.org/officeDocument/2006/relationships/image" Target="../media/image1.jpeg"/><Relationship Id="rId6" Type="http://schemas.openxmlformats.org/officeDocument/2006/relationships/image" Target="../media/image3.jpg"/><Relationship Id="rId5" Type="http://schemas.openxmlformats.org/officeDocument/2006/relationships/image" Target="../media/image17.jpg"/><Relationship Id="rId4" Type="http://schemas.openxmlformats.org/officeDocument/2006/relationships/image" Target="../media/image16.jpg"/></Relationships>
</file>

<file path=xl/drawings/_rels/drawing4.xml.rels><?xml version="1.0" encoding="UTF-8" standalone="yes"?>
<Relationships xmlns="http://schemas.openxmlformats.org/package/2006/relationships"><Relationship Id="rId3" Type="http://schemas.openxmlformats.org/officeDocument/2006/relationships/image" Target="../media/image20.jpeg"/><Relationship Id="rId2" Type="http://schemas.openxmlformats.org/officeDocument/2006/relationships/image" Target="../media/image19.jpeg"/><Relationship Id="rId1" Type="http://schemas.openxmlformats.org/officeDocument/2006/relationships/image" Target="../media/image1.jpe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8" Type="http://schemas.openxmlformats.org/officeDocument/2006/relationships/image" Target="../media/image26.jpg"/><Relationship Id="rId3" Type="http://schemas.openxmlformats.org/officeDocument/2006/relationships/image" Target="../media/image21.jpeg"/><Relationship Id="rId7" Type="http://schemas.openxmlformats.org/officeDocument/2006/relationships/image" Target="../media/image25.jpg"/><Relationship Id="rId2" Type="http://schemas.openxmlformats.org/officeDocument/2006/relationships/image" Target="../media/image5.jpg"/><Relationship Id="rId1" Type="http://schemas.openxmlformats.org/officeDocument/2006/relationships/image" Target="../media/image1.jpeg"/><Relationship Id="rId6" Type="http://schemas.openxmlformats.org/officeDocument/2006/relationships/image" Target="../media/image24.jpg"/><Relationship Id="rId11" Type="http://schemas.openxmlformats.org/officeDocument/2006/relationships/image" Target="../media/image4.png"/><Relationship Id="rId5" Type="http://schemas.openxmlformats.org/officeDocument/2006/relationships/image" Target="../media/image23.jpg"/><Relationship Id="rId10" Type="http://schemas.openxmlformats.org/officeDocument/2006/relationships/image" Target="../media/image28.png"/><Relationship Id="rId4" Type="http://schemas.openxmlformats.org/officeDocument/2006/relationships/image" Target="../media/image22.jpg"/><Relationship Id="rId9" Type="http://schemas.openxmlformats.org/officeDocument/2006/relationships/image" Target="../media/image27.jpeg"/></Relationships>
</file>

<file path=xl/drawings/_rels/drawing6.xml.rels><?xml version="1.0" encoding="UTF-8" standalone="yes"?>
<Relationships xmlns="http://schemas.openxmlformats.org/package/2006/relationships"><Relationship Id="rId8" Type="http://schemas.openxmlformats.org/officeDocument/2006/relationships/image" Target="../media/image35.jpg"/><Relationship Id="rId3" Type="http://schemas.openxmlformats.org/officeDocument/2006/relationships/image" Target="../media/image30.jpeg"/><Relationship Id="rId7" Type="http://schemas.openxmlformats.org/officeDocument/2006/relationships/image" Target="../media/image34.jpeg"/><Relationship Id="rId2" Type="http://schemas.openxmlformats.org/officeDocument/2006/relationships/image" Target="../media/image29.jpeg"/><Relationship Id="rId1" Type="http://schemas.openxmlformats.org/officeDocument/2006/relationships/image" Target="../media/image1.jpeg"/><Relationship Id="rId6" Type="http://schemas.openxmlformats.org/officeDocument/2006/relationships/image" Target="../media/image33.jpeg"/><Relationship Id="rId11" Type="http://schemas.openxmlformats.org/officeDocument/2006/relationships/image" Target="../media/image4.png"/><Relationship Id="rId5" Type="http://schemas.openxmlformats.org/officeDocument/2006/relationships/image" Target="../media/image32.jpeg"/><Relationship Id="rId10" Type="http://schemas.openxmlformats.org/officeDocument/2006/relationships/image" Target="../media/image37.png"/><Relationship Id="rId4" Type="http://schemas.openxmlformats.org/officeDocument/2006/relationships/image" Target="../media/image31.jpeg"/><Relationship Id="rId9" Type="http://schemas.openxmlformats.org/officeDocument/2006/relationships/image" Target="../media/image36.jpg"/></Relationships>
</file>

<file path=xl/drawings/drawing1.xml><?xml version="1.0" encoding="utf-8"?>
<xdr:wsDr xmlns:xdr="http://schemas.openxmlformats.org/drawingml/2006/spreadsheetDrawing" xmlns:a="http://schemas.openxmlformats.org/drawingml/2006/main">
  <xdr:twoCellAnchor editAs="oneCell">
    <xdr:from>
      <xdr:col>11</xdr:col>
      <xdr:colOff>57151</xdr:colOff>
      <xdr:row>1</xdr:row>
      <xdr:rowOff>114299</xdr:rowOff>
    </xdr:from>
    <xdr:to>
      <xdr:col>12</xdr:col>
      <xdr:colOff>657225</xdr:colOff>
      <xdr:row>3</xdr:row>
      <xdr:rowOff>161924</xdr:rowOff>
    </xdr:to>
    <xdr:pic>
      <xdr:nvPicPr>
        <xdr:cNvPr id="20" name="19 Imagen" descr="LOGO 2011.jpg"/>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239126" y="190499"/>
          <a:ext cx="1200149" cy="600075"/>
        </a:xfrm>
        <a:prstGeom prst="rect">
          <a:avLst/>
        </a:prstGeom>
      </xdr:spPr>
    </xdr:pic>
    <xdr:clientData/>
  </xdr:twoCellAnchor>
  <xdr:twoCellAnchor editAs="oneCell">
    <xdr:from>
      <xdr:col>5</xdr:col>
      <xdr:colOff>184150</xdr:colOff>
      <xdr:row>7</xdr:row>
      <xdr:rowOff>15383</xdr:rowOff>
    </xdr:from>
    <xdr:to>
      <xdr:col>6</xdr:col>
      <xdr:colOff>666750</xdr:colOff>
      <xdr:row>15</xdr:row>
      <xdr:rowOff>171450</xdr:rowOff>
    </xdr:to>
    <xdr:pic>
      <xdr:nvPicPr>
        <xdr:cNvPr id="2" name="Imagen 1"/>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9448" r="30879" b="3992"/>
        <a:stretch/>
      </xdr:blipFill>
      <xdr:spPr>
        <a:xfrm>
          <a:off x="3486150" y="1164733"/>
          <a:ext cx="1231900" cy="1680067"/>
        </a:xfrm>
        <a:prstGeom prst="rect">
          <a:avLst/>
        </a:prstGeom>
      </xdr:spPr>
    </xdr:pic>
    <xdr:clientData/>
  </xdr:twoCellAnchor>
  <xdr:twoCellAnchor editAs="oneCell">
    <xdr:from>
      <xdr:col>7</xdr:col>
      <xdr:colOff>171450</xdr:colOff>
      <xdr:row>7</xdr:row>
      <xdr:rowOff>10881</xdr:rowOff>
    </xdr:from>
    <xdr:to>
      <xdr:col>8</xdr:col>
      <xdr:colOff>546100</xdr:colOff>
      <xdr:row>15</xdr:row>
      <xdr:rowOff>184150</xdr:rowOff>
    </xdr:to>
    <xdr:pic>
      <xdr:nvPicPr>
        <xdr:cNvPr id="3" name="Imagen 2"/>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5050" r="41458" b="14135"/>
        <a:stretch/>
      </xdr:blipFill>
      <xdr:spPr>
        <a:xfrm>
          <a:off x="4972050" y="1160231"/>
          <a:ext cx="1174750" cy="1697269"/>
        </a:xfrm>
        <a:prstGeom prst="rect">
          <a:avLst/>
        </a:prstGeom>
      </xdr:spPr>
    </xdr:pic>
    <xdr:clientData/>
  </xdr:twoCellAnchor>
  <xdr:twoCellAnchor editAs="oneCell">
    <xdr:from>
      <xdr:col>6</xdr:col>
      <xdr:colOff>76200</xdr:colOff>
      <xdr:row>28</xdr:row>
      <xdr:rowOff>289560</xdr:rowOff>
    </xdr:from>
    <xdr:to>
      <xdr:col>7</xdr:col>
      <xdr:colOff>684530</xdr:colOff>
      <xdr:row>28</xdr:row>
      <xdr:rowOff>667385</xdr:rowOff>
    </xdr:to>
    <xdr:pic>
      <xdr:nvPicPr>
        <xdr:cNvPr id="5" name="Imagen 4"/>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61460" y="5417820"/>
          <a:ext cx="1347470" cy="3778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542335</xdr:colOff>
      <xdr:row>1</xdr:row>
      <xdr:rowOff>78269</xdr:rowOff>
    </xdr:from>
    <xdr:to>
      <xdr:col>9</xdr:col>
      <xdr:colOff>788603</xdr:colOff>
      <xdr:row>3</xdr:row>
      <xdr:rowOff>145826</xdr:rowOff>
    </xdr:to>
    <xdr:pic>
      <xdr:nvPicPr>
        <xdr:cNvPr id="28" name="27 Imagen" descr="LOGO 2011.jpg"/>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5835926" y="153314"/>
          <a:ext cx="1406586" cy="621739"/>
        </a:xfrm>
        <a:prstGeom prst="rect">
          <a:avLst/>
        </a:prstGeom>
        <a:noFill/>
        <a:ln>
          <a:noFill/>
        </a:ln>
      </xdr:spPr>
    </xdr:pic>
    <xdr:clientData/>
  </xdr:twoCellAnchor>
  <xdr:twoCellAnchor>
    <xdr:from>
      <xdr:col>1</xdr:col>
      <xdr:colOff>2759</xdr:colOff>
      <xdr:row>32</xdr:row>
      <xdr:rowOff>161636</xdr:rowOff>
    </xdr:from>
    <xdr:to>
      <xdr:col>5</xdr:col>
      <xdr:colOff>271318</xdr:colOff>
      <xdr:row>42</xdr:row>
      <xdr:rowOff>80818</xdr:rowOff>
    </xdr:to>
    <xdr:sp macro="" textlink="">
      <xdr:nvSpPr>
        <xdr:cNvPr id="25" name="Rectangle 5"/>
        <xdr:cNvSpPr>
          <a:spLocks noChangeArrowheads="1"/>
        </xdr:cNvSpPr>
      </xdr:nvSpPr>
      <xdr:spPr bwMode="auto">
        <a:xfrm>
          <a:off x="72032" y="5801591"/>
          <a:ext cx="2762377" cy="1674091"/>
        </a:xfrm>
        <a:prstGeom prst="rect">
          <a:avLst/>
        </a:prstGeom>
        <a:noFill/>
        <a:ln w="19050">
          <a:solidFill>
            <a:srgbClr val="000000"/>
          </a:solidFill>
          <a:miter lim="800000"/>
          <a:headEnd/>
          <a:tailEnd/>
        </a:ln>
      </xdr:spPr>
    </xdr:sp>
    <xdr:clientData/>
  </xdr:twoCellAnchor>
  <xdr:twoCellAnchor>
    <xdr:from>
      <xdr:col>1</xdr:col>
      <xdr:colOff>8532</xdr:colOff>
      <xdr:row>87</xdr:row>
      <xdr:rowOff>138545</xdr:rowOff>
    </xdr:from>
    <xdr:to>
      <xdr:col>5</xdr:col>
      <xdr:colOff>340592</xdr:colOff>
      <xdr:row>98</xdr:row>
      <xdr:rowOff>80818</xdr:rowOff>
    </xdr:to>
    <xdr:sp macro="" textlink="">
      <xdr:nvSpPr>
        <xdr:cNvPr id="39" name="Rectangle 5"/>
        <xdr:cNvSpPr>
          <a:spLocks noChangeArrowheads="1"/>
        </xdr:cNvSpPr>
      </xdr:nvSpPr>
      <xdr:spPr bwMode="auto">
        <a:xfrm>
          <a:off x="77805" y="17370136"/>
          <a:ext cx="2825878" cy="1778000"/>
        </a:xfrm>
        <a:prstGeom prst="rect">
          <a:avLst/>
        </a:prstGeom>
        <a:noFill/>
        <a:ln w="19050">
          <a:solidFill>
            <a:srgbClr val="000000"/>
          </a:solidFill>
          <a:miter lim="800000"/>
          <a:headEnd/>
          <a:tailEnd/>
        </a:ln>
      </xdr:spPr>
    </xdr:sp>
    <xdr:clientData/>
  </xdr:twoCellAnchor>
  <xdr:twoCellAnchor editAs="oneCell">
    <xdr:from>
      <xdr:col>1</xdr:col>
      <xdr:colOff>28865</xdr:colOff>
      <xdr:row>32</xdr:row>
      <xdr:rowOff>187171</xdr:rowOff>
    </xdr:from>
    <xdr:to>
      <xdr:col>5</xdr:col>
      <xdr:colOff>248227</xdr:colOff>
      <xdr:row>42</xdr:row>
      <xdr:rowOff>64578</xdr:rowOff>
    </xdr:to>
    <xdr:pic>
      <xdr:nvPicPr>
        <xdr:cNvPr id="2" name="Imagen 1"/>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340" r="8494" b="7841"/>
        <a:stretch/>
      </xdr:blipFill>
      <xdr:spPr>
        <a:xfrm>
          <a:off x="98138" y="5827126"/>
          <a:ext cx="2713180" cy="1632316"/>
        </a:xfrm>
        <a:prstGeom prst="rect">
          <a:avLst/>
        </a:prstGeom>
      </xdr:spPr>
    </xdr:pic>
    <xdr:clientData/>
  </xdr:twoCellAnchor>
  <xdr:twoCellAnchor editAs="oneCell">
    <xdr:from>
      <xdr:col>1</xdr:col>
      <xdr:colOff>34636</xdr:colOff>
      <xdr:row>88</xdr:row>
      <xdr:rowOff>1</xdr:rowOff>
    </xdr:from>
    <xdr:to>
      <xdr:col>5</xdr:col>
      <xdr:colOff>311727</xdr:colOff>
      <xdr:row>98</xdr:row>
      <xdr:rowOff>53576</xdr:rowOff>
    </xdr:to>
    <xdr:pic>
      <xdr:nvPicPr>
        <xdr:cNvPr id="3" name="Imagen 2"/>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0613" t="20574" r="28221" b="22818"/>
        <a:stretch/>
      </xdr:blipFill>
      <xdr:spPr>
        <a:xfrm>
          <a:off x="103909" y="17393228"/>
          <a:ext cx="2770909" cy="1727665"/>
        </a:xfrm>
        <a:prstGeom prst="rect">
          <a:avLst/>
        </a:prstGeom>
      </xdr:spPr>
    </xdr:pic>
    <xdr:clientData/>
  </xdr:twoCellAnchor>
  <xdr:twoCellAnchor editAs="oneCell">
    <xdr:from>
      <xdr:col>2</xdr:col>
      <xdr:colOff>80818</xdr:colOff>
      <xdr:row>107</xdr:row>
      <xdr:rowOff>57729</xdr:rowOff>
    </xdr:from>
    <xdr:to>
      <xdr:col>5</xdr:col>
      <xdr:colOff>926200</xdr:colOff>
      <xdr:row>119</xdr:row>
      <xdr:rowOff>132775</xdr:rowOff>
    </xdr:to>
    <xdr:pic>
      <xdr:nvPicPr>
        <xdr:cNvPr id="4" name="Imagen 3"/>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7240"/>
        <a:stretch/>
      </xdr:blipFill>
      <xdr:spPr>
        <a:xfrm>
          <a:off x="219363" y="20810684"/>
          <a:ext cx="3269928" cy="2222500"/>
        </a:xfrm>
        <a:prstGeom prst="rect">
          <a:avLst/>
        </a:prstGeom>
      </xdr:spPr>
    </xdr:pic>
    <xdr:clientData/>
  </xdr:twoCellAnchor>
  <xdr:twoCellAnchor editAs="oneCell">
    <xdr:from>
      <xdr:col>6</xdr:col>
      <xdr:colOff>219365</xdr:colOff>
      <xdr:row>107</xdr:row>
      <xdr:rowOff>57727</xdr:rowOff>
    </xdr:from>
    <xdr:to>
      <xdr:col>9</xdr:col>
      <xdr:colOff>785092</xdr:colOff>
      <xdr:row>119</xdr:row>
      <xdr:rowOff>132732</xdr:rowOff>
    </xdr:to>
    <xdr:pic>
      <xdr:nvPicPr>
        <xdr:cNvPr id="5" name="Imagen 4"/>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7953" r="7013"/>
        <a:stretch/>
      </xdr:blipFill>
      <xdr:spPr>
        <a:xfrm>
          <a:off x="3879274" y="20810682"/>
          <a:ext cx="3359727" cy="2222459"/>
        </a:xfrm>
        <a:prstGeom prst="rect">
          <a:avLst/>
        </a:prstGeom>
      </xdr:spPr>
    </xdr:pic>
    <xdr:clientData/>
  </xdr:twoCellAnchor>
  <xdr:twoCellAnchor editAs="oneCell">
    <xdr:from>
      <xdr:col>2</xdr:col>
      <xdr:colOff>80818</xdr:colOff>
      <xdr:row>122</xdr:row>
      <xdr:rowOff>28863</xdr:rowOff>
    </xdr:from>
    <xdr:to>
      <xdr:col>3</xdr:col>
      <xdr:colOff>947622</xdr:colOff>
      <xdr:row>134</xdr:row>
      <xdr:rowOff>109683</xdr:rowOff>
    </xdr:to>
    <xdr:pic>
      <xdr:nvPicPr>
        <xdr:cNvPr id="6" name="Imagen 5"/>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b="22629"/>
        <a:stretch/>
      </xdr:blipFill>
      <xdr:spPr>
        <a:xfrm>
          <a:off x="219363" y="23367999"/>
          <a:ext cx="1623032" cy="2228274"/>
        </a:xfrm>
        <a:prstGeom prst="rect">
          <a:avLst/>
        </a:prstGeom>
      </xdr:spPr>
    </xdr:pic>
    <xdr:clientData/>
  </xdr:twoCellAnchor>
  <xdr:twoCellAnchor editAs="oneCell">
    <xdr:from>
      <xdr:col>4</xdr:col>
      <xdr:colOff>109591</xdr:colOff>
      <xdr:row>122</xdr:row>
      <xdr:rowOff>28774</xdr:rowOff>
    </xdr:from>
    <xdr:to>
      <xdr:col>5</xdr:col>
      <xdr:colOff>1016805</xdr:colOff>
      <xdr:row>134</xdr:row>
      <xdr:rowOff>115455</xdr:rowOff>
    </xdr:to>
    <xdr:pic>
      <xdr:nvPicPr>
        <xdr:cNvPr id="7" name="Imagen 6"/>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b="22426"/>
        <a:stretch/>
      </xdr:blipFill>
      <xdr:spPr>
        <a:xfrm>
          <a:off x="1956864" y="23367910"/>
          <a:ext cx="1623032" cy="2234135"/>
        </a:xfrm>
        <a:prstGeom prst="rect">
          <a:avLst/>
        </a:prstGeom>
      </xdr:spPr>
    </xdr:pic>
    <xdr:clientData/>
  </xdr:twoCellAnchor>
  <xdr:twoCellAnchor editAs="oneCell">
    <xdr:from>
      <xdr:col>2</xdr:col>
      <xdr:colOff>63499</xdr:colOff>
      <xdr:row>135</xdr:row>
      <xdr:rowOff>34636</xdr:rowOff>
    </xdr:from>
    <xdr:to>
      <xdr:col>5</xdr:col>
      <xdr:colOff>1004454</xdr:colOff>
      <xdr:row>147</xdr:row>
      <xdr:rowOff>144929</xdr:rowOff>
    </xdr:to>
    <xdr:pic>
      <xdr:nvPicPr>
        <xdr:cNvPr id="8" name="Imagen 7"/>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5042" r="10951"/>
        <a:stretch/>
      </xdr:blipFill>
      <xdr:spPr>
        <a:xfrm>
          <a:off x="202044" y="25700181"/>
          <a:ext cx="3365501" cy="2257747"/>
        </a:xfrm>
        <a:prstGeom prst="rect">
          <a:avLst/>
        </a:prstGeom>
      </xdr:spPr>
    </xdr:pic>
    <xdr:clientData/>
  </xdr:twoCellAnchor>
  <xdr:twoCellAnchor editAs="oneCell">
    <xdr:from>
      <xdr:col>6</xdr:col>
      <xdr:colOff>178955</xdr:colOff>
      <xdr:row>135</xdr:row>
      <xdr:rowOff>51955</xdr:rowOff>
    </xdr:from>
    <xdr:to>
      <xdr:col>9</xdr:col>
      <xdr:colOff>860136</xdr:colOff>
      <xdr:row>147</xdr:row>
      <xdr:rowOff>123209</xdr:rowOff>
    </xdr:to>
    <xdr:pic>
      <xdr:nvPicPr>
        <xdr:cNvPr id="10" name="Imagen 9"/>
        <xdr:cNvPicPr>
          <a:picLocks noChangeAspect="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l="4986" r="6745"/>
        <a:stretch/>
      </xdr:blipFill>
      <xdr:spPr>
        <a:xfrm>
          <a:off x="3838864" y="25717500"/>
          <a:ext cx="3475181" cy="2218708"/>
        </a:xfrm>
        <a:prstGeom prst="rect">
          <a:avLst/>
        </a:prstGeom>
      </xdr:spPr>
    </xdr:pic>
    <xdr:clientData/>
  </xdr:twoCellAnchor>
  <xdr:twoCellAnchor editAs="oneCell">
    <xdr:from>
      <xdr:col>6</xdr:col>
      <xdr:colOff>202046</xdr:colOff>
      <xdr:row>122</xdr:row>
      <xdr:rowOff>23090</xdr:rowOff>
    </xdr:from>
    <xdr:to>
      <xdr:col>9</xdr:col>
      <xdr:colOff>790864</xdr:colOff>
      <xdr:row>134</xdr:row>
      <xdr:rowOff>115456</xdr:rowOff>
    </xdr:to>
    <xdr:pic>
      <xdr:nvPicPr>
        <xdr:cNvPr id="11" name="Imagen 10"/>
        <xdr:cNvPicPr>
          <a:picLocks noChangeAspect="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l="7063" t="-535" r="7822" b="535"/>
        <a:stretch/>
      </xdr:blipFill>
      <xdr:spPr>
        <a:xfrm>
          <a:off x="3861955" y="23362226"/>
          <a:ext cx="3382818" cy="2239820"/>
        </a:xfrm>
        <a:prstGeom prst="rect">
          <a:avLst/>
        </a:prstGeom>
      </xdr:spPr>
    </xdr:pic>
    <xdr:clientData/>
  </xdr:twoCellAnchor>
  <xdr:twoCellAnchor editAs="oneCell">
    <xdr:from>
      <xdr:col>4</xdr:col>
      <xdr:colOff>637309</xdr:colOff>
      <xdr:row>150</xdr:row>
      <xdr:rowOff>214745</xdr:rowOff>
    </xdr:from>
    <xdr:to>
      <xdr:col>6</xdr:col>
      <xdr:colOff>204469</xdr:colOff>
      <xdr:row>150</xdr:row>
      <xdr:rowOff>592570</xdr:rowOff>
    </xdr:to>
    <xdr:pic>
      <xdr:nvPicPr>
        <xdr:cNvPr id="14" name="Imagen 13"/>
        <xdr:cNvPicPr/>
      </xdr:nvPicPr>
      <xdr:blipFill>
        <a:blip xmlns:r="http://schemas.openxmlformats.org/officeDocument/2006/relationships" r:embed="rId1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452254" y="28478018"/>
          <a:ext cx="1347470" cy="37782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542335</xdr:colOff>
      <xdr:row>1</xdr:row>
      <xdr:rowOff>78269</xdr:rowOff>
    </xdr:from>
    <xdr:to>
      <xdr:col>9</xdr:col>
      <xdr:colOff>788603</xdr:colOff>
      <xdr:row>3</xdr:row>
      <xdr:rowOff>145826</xdr:rowOff>
    </xdr:to>
    <xdr:pic>
      <xdr:nvPicPr>
        <xdr:cNvPr id="2" name="27 Imagen" descr="LOGO 2011.jpg"/>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5838235" y="154469"/>
          <a:ext cx="1408318" cy="620007"/>
        </a:xfrm>
        <a:prstGeom prst="rect">
          <a:avLst/>
        </a:prstGeom>
        <a:noFill/>
        <a:ln>
          <a:noFill/>
        </a:ln>
      </xdr:spPr>
    </xdr:pic>
    <xdr:clientData/>
  </xdr:twoCellAnchor>
  <xdr:twoCellAnchor>
    <xdr:from>
      <xdr:col>1</xdr:col>
      <xdr:colOff>2759</xdr:colOff>
      <xdr:row>32</xdr:row>
      <xdr:rowOff>161636</xdr:rowOff>
    </xdr:from>
    <xdr:to>
      <xdr:col>4</xdr:col>
      <xdr:colOff>525318</xdr:colOff>
      <xdr:row>41</xdr:row>
      <xdr:rowOff>67766</xdr:rowOff>
    </xdr:to>
    <xdr:sp macro="" textlink="">
      <xdr:nvSpPr>
        <xdr:cNvPr id="3" name="Rectangle 5"/>
        <xdr:cNvSpPr>
          <a:spLocks noChangeArrowheads="1"/>
        </xdr:cNvSpPr>
      </xdr:nvSpPr>
      <xdr:spPr bwMode="auto">
        <a:xfrm>
          <a:off x="72609" y="5794086"/>
          <a:ext cx="2300559" cy="1531730"/>
        </a:xfrm>
        <a:prstGeom prst="rect">
          <a:avLst/>
        </a:prstGeom>
        <a:noFill/>
        <a:ln w="19050">
          <a:solidFill>
            <a:srgbClr val="000000"/>
          </a:solidFill>
          <a:miter lim="800000"/>
          <a:headEnd/>
          <a:tailEnd/>
        </a:ln>
      </xdr:spPr>
    </xdr:sp>
    <xdr:clientData/>
  </xdr:twoCellAnchor>
  <xdr:twoCellAnchor>
    <xdr:from>
      <xdr:col>0</xdr:col>
      <xdr:colOff>66259</xdr:colOff>
      <xdr:row>88</xdr:row>
      <xdr:rowOff>127000</xdr:rowOff>
    </xdr:from>
    <xdr:to>
      <xdr:col>5</xdr:col>
      <xdr:colOff>248477</xdr:colOff>
      <xdr:row>97</xdr:row>
      <xdr:rowOff>33130</xdr:rowOff>
    </xdr:to>
    <xdr:sp macro="" textlink="">
      <xdr:nvSpPr>
        <xdr:cNvPr id="4" name="Rectangle 5"/>
        <xdr:cNvSpPr>
          <a:spLocks noChangeArrowheads="1"/>
        </xdr:cNvSpPr>
      </xdr:nvSpPr>
      <xdr:spPr bwMode="auto">
        <a:xfrm>
          <a:off x="66259" y="17570450"/>
          <a:ext cx="2747618" cy="1499980"/>
        </a:xfrm>
        <a:prstGeom prst="rect">
          <a:avLst/>
        </a:prstGeom>
        <a:noFill/>
        <a:ln w="19050">
          <a:solidFill>
            <a:srgbClr val="000000"/>
          </a:solidFill>
          <a:miter lim="800000"/>
          <a:headEnd/>
          <a:tailEnd/>
        </a:ln>
      </xdr:spPr>
    </xdr:sp>
    <xdr:clientData/>
  </xdr:twoCellAnchor>
  <xdr:twoCellAnchor editAs="oneCell">
    <xdr:from>
      <xdr:col>1</xdr:col>
      <xdr:colOff>28864</xdr:colOff>
      <xdr:row>33</xdr:row>
      <xdr:rowOff>5772</xdr:rowOff>
    </xdr:from>
    <xdr:to>
      <xdr:col>4</xdr:col>
      <xdr:colOff>484909</xdr:colOff>
      <xdr:row>41</xdr:row>
      <xdr:rowOff>17318</xdr:rowOff>
    </xdr:to>
    <xdr:pic>
      <xdr:nvPicPr>
        <xdr:cNvPr id="5" name="Imagen 4"/>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7383" t="9146" r="13262" b="10886"/>
        <a:stretch/>
      </xdr:blipFill>
      <xdr:spPr>
        <a:xfrm>
          <a:off x="98137" y="5836227"/>
          <a:ext cx="2234045" cy="1448955"/>
        </a:xfrm>
        <a:prstGeom prst="rect">
          <a:avLst/>
        </a:prstGeom>
      </xdr:spPr>
    </xdr:pic>
    <xdr:clientData/>
  </xdr:twoCellAnchor>
  <xdr:twoCellAnchor editAs="oneCell">
    <xdr:from>
      <xdr:col>1</xdr:col>
      <xdr:colOff>17317</xdr:colOff>
      <xdr:row>88</xdr:row>
      <xdr:rowOff>161635</xdr:rowOff>
    </xdr:from>
    <xdr:to>
      <xdr:col>5</xdr:col>
      <xdr:colOff>213591</xdr:colOff>
      <xdr:row>96</xdr:row>
      <xdr:rowOff>121228</xdr:rowOff>
    </xdr:to>
    <xdr:pic>
      <xdr:nvPicPr>
        <xdr:cNvPr id="6" name="Imagen 5"/>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0846" t="11493" r="25476" b="28373"/>
        <a:stretch/>
      </xdr:blipFill>
      <xdr:spPr>
        <a:xfrm>
          <a:off x="86590" y="17549090"/>
          <a:ext cx="2690092" cy="1431638"/>
        </a:xfrm>
        <a:prstGeom prst="rect">
          <a:avLst/>
        </a:prstGeom>
      </xdr:spPr>
    </xdr:pic>
    <xdr:clientData/>
  </xdr:twoCellAnchor>
  <xdr:twoCellAnchor editAs="oneCell">
    <xdr:from>
      <xdr:col>2</xdr:col>
      <xdr:colOff>86591</xdr:colOff>
      <xdr:row>122</xdr:row>
      <xdr:rowOff>63499</xdr:rowOff>
    </xdr:from>
    <xdr:to>
      <xdr:col>5</xdr:col>
      <xdr:colOff>877454</xdr:colOff>
      <xdr:row>134</xdr:row>
      <xdr:rowOff>127000</xdr:rowOff>
    </xdr:to>
    <xdr:pic>
      <xdr:nvPicPr>
        <xdr:cNvPr id="7" name="Imagen 6"/>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5686" t="-1" r="13120" b="932"/>
        <a:stretch/>
      </xdr:blipFill>
      <xdr:spPr>
        <a:xfrm>
          <a:off x="225136" y="23483454"/>
          <a:ext cx="3215409" cy="2210955"/>
        </a:xfrm>
        <a:prstGeom prst="rect">
          <a:avLst/>
        </a:prstGeom>
      </xdr:spPr>
    </xdr:pic>
    <xdr:clientData/>
  </xdr:twoCellAnchor>
  <xdr:twoCellAnchor editAs="oneCell">
    <xdr:from>
      <xdr:col>6</xdr:col>
      <xdr:colOff>121140</xdr:colOff>
      <xdr:row>122</xdr:row>
      <xdr:rowOff>51861</xdr:rowOff>
    </xdr:from>
    <xdr:to>
      <xdr:col>9</xdr:col>
      <xdr:colOff>848594</xdr:colOff>
      <xdr:row>134</xdr:row>
      <xdr:rowOff>113406</xdr:rowOff>
    </xdr:to>
    <xdr:pic>
      <xdr:nvPicPr>
        <xdr:cNvPr id="8" name="Imagen 7"/>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r="10162"/>
        <a:stretch/>
      </xdr:blipFill>
      <xdr:spPr>
        <a:xfrm>
          <a:off x="3781049" y="23471816"/>
          <a:ext cx="3521454" cy="2208999"/>
        </a:xfrm>
        <a:prstGeom prst="rect">
          <a:avLst/>
        </a:prstGeom>
      </xdr:spPr>
    </xdr:pic>
    <xdr:clientData/>
  </xdr:twoCellAnchor>
  <xdr:twoCellAnchor editAs="oneCell">
    <xdr:from>
      <xdr:col>2</xdr:col>
      <xdr:colOff>92363</xdr:colOff>
      <xdr:row>135</xdr:row>
      <xdr:rowOff>57546</xdr:rowOff>
    </xdr:from>
    <xdr:to>
      <xdr:col>5</xdr:col>
      <xdr:colOff>860136</xdr:colOff>
      <xdr:row>147</xdr:row>
      <xdr:rowOff>122293</xdr:rowOff>
    </xdr:to>
    <xdr:pic>
      <xdr:nvPicPr>
        <xdr:cNvPr id="9" name="Imagen 8"/>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5882" r="12795"/>
        <a:stretch/>
      </xdr:blipFill>
      <xdr:spPr>
        <a:xfrm>
          <a:off x="230908" y="25803910"/>
          <a:ext cx="3192319" cy="2212201"/>
        </a:xfrm>
        <a:prstGeom prst="rect">
          <a:avLst/>
        </a:prstGeom>
      </xdr:spPr>
    </xdr:pic>
    <xdr:clientData/>
  </xdr:twoCellAnchor>
  <xdr:twoCellAnchor editAs="oneCell">
    <xdr:from>
      <xdr:col>6</xdr:col>
      <xdr:colOff>127001</xdr:colOff>
      <xdr:row>135</xdr:row>
      <xdr:rowOff>28590</xdr:rowOff>
    </xdr:from>
    <xdr:to>
      <xdr:col>9</xdr:col>
      <xdr:colOff>865910</xdr:colOff>
      <xdr:row>147</xdr:row>
      <xdr:rowOff>69273</xdr:rowOff>
    </xdr:to>
    <xdr:pic>
      <xdr:nvPicPr>
        <xdr:cNvPr id="10" name="Imagen 9"/>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587" r="10487" b="3369"/>
        <a:stretch/>
      </xdr:blipFill>
      <xdr:spPr>
        <a:xfrm>
          <a:off x="3786910" y="25774954"/>
          <a:ext cx="3532909" cy="2188137"/>
        </a:xfrm>
        <a:prstGeom prst="rect">
          <a:avLst/>
        </a:prstGeom>
      </xdr:spPr>
    </xdr:pic>
    <xdr:clientData/>
  </xdr:twoCellAnchor>
  <xdr:twoCellAnchor editAs="oneCell">
    <xdr:from>
      <xdr:col>6</xdr:col>
      <xdr:colOff>155864</xdr:colOff>
      <xdr:row>107</xdr:row>
      <xdr:rowOff>46181</xdr:rowOff>
    </xdr:from>
    <xdr:to>
      <xdr:col>9</xdr:col>
      <xdr:colOff>785091</xdr:colOff>
      <xdr:row>119</xdr:row>
      <xdr:rowOff>109682</xdr:rowOff>
    </xdr:to>
    <xdr:pic>
      <xdr:nvPicPr>
        <xdr:cNvPr id="11" name="Imagen 10"/>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8285" r="5523" b="1033"/>
        <a:stretch/>
      </xdr:blipFill>
      <xdr:spPr>
        <a:xfrm>
          <a:off x="3815773" y="20879954"/>
          <a:ext cx="3423227" cy="2210955"/>
        </a:xfrm>
        <a:prstGeom prst="rect">
          <a:avLst/>
        </a:prstGeom>
      </xdr:spPr>
    </xdr:pic>
    <xdr:clientData/>
  </xdr:twoCellAnchor>
  <xdr:twoCellAnchor editAs="oneCell">
    <xdr:from>
      <xdr:col>2</xdr:col>
      <xdr:colOff>75047</xdr:colOff>
      <xdr:row>107</xdr:row>
      <xdr:rowOff>51956</xdr:rowOff>
    </xdr:from>
    <xdr:to>
      <xdr:col>5</xdr:col>
      <xdr:colOff>871683</xdr:colOff>
      <xdr:row>119</xdr:row>
      <xdr:rowOff>138547</xdr:rowOff>
    </xdr:to>
    <xdr:pic>
      <xdr:nvPicPr>
        <xdr:cNvPr id="12" name="Imagen 11"/>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952" t="2448" r="18295" b="2916"/>
        <a:stretch/>
      </xdr:blipFill>
      <xdr:spPr>
        <a:xfrm>
          <a:off x="213592" y="20885729"/>
          <a:ext cx="3221182" cy="2234045"/>
        </a:xfrm>
        <a:prstGeom prst="rect">
          <a:avLst/>
        </a:prstGeom>
      </xdr:spPr>
    </xdr:pic>
    <xdr:clientData/>
  </xdr:twoCellAnchor>
  <xdr:twoCellAnchor editAs="oneCell">
    <xdr:from>
      <xdr:col>4</xdr:col>
      <xdr:colOff>561109</xdr:colOff>
      <xdr:row>150</xdr:row>
      <xdr:rowOff>193962</xdr:rowOff>
    </xdr:from>
    <xdr:to>
      <xdr:col>6</xdr:col>
      <xdr:colOff>128269</xdr:colOff>
      <xdr:row>150</xdr:row>
      <xdr:rowOff>571787</xdr:rowOff>
    </xdr:to>
    <xdr:pic>
      <xdr:nvPicPr>
        <xdr:cNvPr id="13" name="Imagen 12"/>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376054" y="28484944"/>
          <a:ext cx="1347470" cy="37782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57151</xdr:colOff>
      <xdr:row>1</xdr:row>
      <xdr:rowOff>114299</xdr:rowOff>
    </xdr:from>
    <xdr:to>
      <xdr:col>12</xdr:col>
      <xdr:colOff>657225</xdr:colOff>
      <xdr:row>3</xdr:row>
      <xdr:rowOff>161924</xdr:rowOff>
    </xdr:to>
    <xdr:pic>
      <xdr:nvPicPr>
        <xdr:cNvPr id="2" name="19 Imagen" descr="LOGO 2011.jpg"/>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8561071" y="190499"/>
          <a:ext cx="1217294" cy="596265"/>
        </a:xfrm>
        <a:prstGeom prst="rect">
          <a:avLst/>
        </a:prstGeom>
      </xdr:spPr>
    </xdr:pic>
    <xdr:clientData/>
  </xdr:twoCellAnchor>
  <xdr:twoCellAnchor editAs="oneCell">
    <xdr:from>
      <xdr:col>5</xdr:col>
      <xdr:colOff>44450</xdr:colOff>
      <xdr:row>7</xdr:row>
      <xdr:rowOff>25400</xdr:rowOff>
    </xdr:from>
    <xdr:to>
      <xdr:col>6</xdr:col>
      <xdr:colOff>717550</xdr:colOff>
      <xdr:row>15</xdr:row>
      <xdr:rowOff>171450</xdr:rowOff>
    </xdr:to>
    <xdr:pic>
      <xdr:nvPicPr>
        <xdr:cNvPr id="3" name="Imagen 2"/>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0717" t="12154" r="32874" b="15194"/>
        <a:stretch/>
      </xdr:blipFill>
      <xdr:spPr>
        <a:xfrm>
          <a:off x="3290570" y="1168400"/>
          <a:ext cx="1412240" cy="1670050"/>
        </a:xfrm>
        <a:prstGeom prst="rect">
          <a:avLst/>
        </a:prstGeom>
      </xdr:spPr>
    </xdr:pic>
    <xdr:clientData/>
  </xdr:twoCellAnchor>
  <xdr:twoCellAnchor editAs="oneCell">
    <xdr:from>
      <xdr:col>7</xdr:col>
      <xdr:colOff>95251</xdr:colOff>
      <xdr:row>7</xdr:row>
      <xdr:rowOff>25400</xdr:rowOff>
    </xdr:from>
    <xdr:to>
      <xdr:col>8</xdr:col>
      <xdr:colOff>711201</xdr:colOff>
      <xdr:row>15</xdr:row>
      <xdr:rowOff>177800</xdr:rowOff>
    </xdr:to>
    <xdr:pic>
      <xdr:nvPicPr>
        <xdr:cNvPr id="4" name="Imagen 3"/>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4186" t="7492" r="21335" b="6514"/>
        <a:stretch/>
      </xdr:blipFill>
      <xdr:spPr>
        <a:xfrm>
          <a:off x="4819651" y="1168400"/>
          <a:ext cx="1400810" cy="1676400"/>
        </a:xfrm>
        <a:prstGeom prst="rect">
          <a:avLst/>
        </a:prstGeom>
      </xdr:spPr>
    </xdr:pic>
    <xdr:clientData/>
  </xdr:twoCellAnchor>
  <xdr:twoCellAnchor editAs="oneCell">
    <xdr:from>
      <xdr:col>6</xdr:col>
      <xdr:colOff>99060</xdr:colOff>
      <xdr:row>28</xdr:row>
      <xdr:rowOff>167640</xdr:rowOff>
    </xdr:from>
    <xdr:to>
      <xdr:col>7</xdr:col>
      <xdr:colOff>707390</xdr:colOff>
      <xdr:row>28</xdr:row>
      <xdr:rowOff>545465</xdr:rowOff>
    </xdr:to>
    <xdr:pic>
      <xdr:nvPicPr>
        <xdr:cNvPr id="5" name="Imagen 4"/>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084320" y="5295900"/>
          <a:ext cx="1347470" cy="377825"/>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542335</xdr:colOff>
      <xdr:row>1</xdr:row>
      <xdr:rowOff>78269</xdr:rowOff>
    </xdr:from>
    <xdr:to>
      <xdr:col>9</xdr:col>
      <xdr:colOff>788603</xdr:colOff>
      <xdr:row>3</xdr:row>
      <xdr:rowOff>145826</xdr:rowOff>
    </xdr:to>
    <xdr:pic>
      <xdr:nvPicPr>
        <xdr:cNvPr id="2" name="27 Imagen" descr="LOGO 2011.jpg"/>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5746795" y="154469"/>
          <a:ext cx="1389268" cy="616197"/>
        </a:xfrm>
        <a:prstGeom prst="rect">
          <a:avLst/>
        </a:prstGeom>
        <a:noFill/>
        <a:ln>
          <a:noFill/>
        </a:ln>
      </xdr:spPr>
    </xdr:pic>
    <xdr:clientData/>
  </xdr:twoCellAnchor>
  <xdr:twoCellAnchor>
    <xdr:from>
      <xdr:col>1</xdr:col>
      <xdr:colOff>2759</xdr:colOff>
      <xdr:row>32</xdr:row>
      <xdr:rowOff>161636</xdr:rowOff>
    </xdr:from>
    <xdr:to>
      <xdr:col>5</xdr:col>
      <xdr:colOff>271318</xdr:colOff>
      <xdr:row>42</xdr:row>
      <xdr:rowOff>80818</xdr:rowOff>
    </xdr:to>
    <xdr:sp macro="" textlink="">
      <xdr:nvSpPr>
        <xdr:cNvPr id="3" name="Rectangle 5"/>
        <xdr:cNvSpPr>
          <a:spLocks noChangeArrowheads="1"/>
        </xdr:cNvSpPr>
      </xdr:nvSpPr>
      <xdr:spPr bwMode="auto">
        <a:xfrm>
          <a:off x="71339" y="5792816"/>
          <a:ext cx="2714579" cy="1633682"/>
        </a:xfrm>
        <a:prstGeom prst="rect">
          <a:avLst/>
        </a:prstGeom>
        <a:noFill/>
        <a:ln w="19050">
          <a:solidFill>
            <a:srgbClr val="000000"/>
          </a:solidFill>
          <a:miter lim="800000"/>
          <a:headEnd/>
          <a:tailEnd/>
        </a:ln>
      </xdr:spPr>
    </xdr:sp>
    <xdr:clientData/>
  </xdr:twoCellAnchor>
  <xdr:twoCellAnchor>
    <xdr:from>
      <xdr:col>1</xdr:col>
      <xdr:colOff>8532</xdr:colOff>
      <xdr:row>86</xdr:row>
      <xdr:rowOff>138545</xdr:rowOff>
    </xdr:from>
    <xdr:to>
      <xdr:col>5</xdr:col>
      <xdr:colOff>340592</xdr:colOff>
      <xdr:row>97</xdr:row>
      <xdr:rowOff>80818</xdr:rowOff>
    </xdr:to>
    <xdr:sp macro="" textlink="">
      <xdr:nvSpPr>
        <xdr:cNvPr id="4" name="Rectangle 5"/>
        <xdr:cNvSpPr>
          <a:spLocks noChangeArrowheads="1"/>
        </xdr:cNvSpPr>
      </xdr:nvSpPr>
      <xdr:spPr bwMode="auto">
        <a:xfrm>
          <a:off x="77112" y="16955885"/>
          <a:ext cx="2778080" cy="1755833"/>
        </a:xfrm>
        <a:prstGeom prst="rect">
          <a:avLst/>
        </a:prstGeom>
        <a:noFill/>
        <a:ln w="19050">
          <a:solidFill>
            <a:srgbClr val="000000"/>
          </a:solidFill>
          <a:miter lim="800000"/>
          <a:headEnd/>
          <a:tailEnd/>
        </a:ln>
      </xdr:spPr>
    </xdr:sp>
    <xdr:clientData/>
  </xdr:twoCellAnchor>
  <xdr:twoCellAnchor editAs="oneCell">
    <xdr:from>
      <xdr:col>1</xdr:col>
      <xdr:colOff>28865</xdr:colOff>
      <xdr:row>32</xdr:row>
      <xdr:rowOff>187171</xdr:rowOff>
    </xdr:from>
    <xdr:to>
      <xdr:col>5</xdr:col>
      <xdr:colOff>248227</xdr:colOff>
      <xdr:row>42</xdr:row>
      <xdr:rowOff>64578</xdr:rowOff>
    </xdr:to>
    <xdr:pic>
      <xdr:nvPicPr>
        <xdr:cNvPr id="5" name="Imagen 4"/>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340" r="8494" b="7841"/>
        <a:stretch/>
      </xdr:blipFill>
      <xdr:spPr>
        <a:xfrm>
          <a:off x="97445" y="5818351"/>
          <a:ext cx="2665382" cy="1591907"/>
        </a:xfrm>
        <a:prstGeom prst="rect">
          <a:avLst/>
        </a:prstGeom>
      </xdr:spPr>
    </xdr:pic>
    <xdr:clientData/>
  </xdr:twoCellAnchor>
  <xdr:twoCellAnchor editAs="oneCell">
    <xdr:from>
      <xdr:col>1</xdr:col>
      <xdr:colOff>23091</xdr:colOff>
      <xdr:row>87</xdr:row>
      <xdr:rowOff>23090</xdr:rowOff>
    </xdr:from>
    <xdr:to>
      <xdr:col>5</xdr:col>
      <xdr:colOff>300182</xdr:colOff>
      <xdr:row>97</xdr:row>
      <xdr:rowOff>46182</xdr:rowOff>
    </xdr:to>
    <xdr:pic>
      <xdr:nvPicPr>
        <xdr:cNvPr id="6" name="Imagen 5"/>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806" t="10156" r="981" b="11271"/>
        <a:stretch/>
      </xdr:blipFill>
      <xdr:spPr>
        <a:xfrm>
          <a:off x="91671" y="17008070"/>
          <a:ext cx="2723111" cy="1669012"/>
        </a:xfrm>
        <a:prstGeom prst="rect">
          <a:avLst/>
        </a:prstGeom>
      </xdr:spPr>
    </xdr:pic>
    <xdr:clientData/>
  </xdr:twoCellAnchor>
  <xdr:twoCellAnchor editAs="oneCell">
    <xdr:from>
      <xdr:col>6</xdr:col>
      <xdr:colOff>155861</xdr:colOff>
      <xdr:row>122</xdr:row>
      <xdr:rowOff>63499</xdr:rowOff>
    </xdr:from>
    <xdr:to>
      <xdr:col>9</xdr:col>
      <xdr:colOff>819726</xdr:colOff>
      <xdr:row>134</xdr:row>
      <xdr:rowOff>141791</xdr:rowOff>
    </xdr:to>
    <xdr:pic>
      <xdr:nvPicPr>
        <xdr:cNvPr id="7" name="Imagen 6"/>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6386" t="516" r="6676"/>
        <a:stretch/>
      </xdr:blipFill>
      <xdr:spPr>
        <a:xfrm>
          <a:off x="3752501" y="23517859"/>
          <a:ext cx="3414685" cy="2181412"/>
        </a:xfrm>
        <a:prstGeom prst="rect">
          <a:avLst/>
        </a:prstGeom>
      </xdr:spPr>
    </xdr:pic>
    <xdr:clientData/>
  </xdr:twoCellAnchor>
  <xdr:twoCellAnchor editAs="oneCell">
    <xdr:from>
      <xdr:col>2</xdr:col>
      <xdr:colOff>127001</xdr:colOff>
      <xdr:row>122</xdr:row>
      <xdr:rowOff>63414</xdr:rowOff>
    </xdr:from>
    <xdr:to>
      <xdr:col>5</xdr:col>
      <xdr:colOff>871683</xdr:colOff>
      <xdr:row>134</xdr:row>
      <xdr:rowOff>140263</xdr:rowOff>
    </xdr:to>
    <xdr:pic>
      <xdr:nvPicPr>
        <xdr:cNvPr id="8" name="Imagen 7"/>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6423" r="13431"/>
        <a:stretch/>
      </xdr:blipFill>
      <xdr:spPr>
        <a:xfrm>
          <a:off x="264161" y="23517774"/>
          <a:ext cx="3122122" cy="2179969"/>
        </a:xfrm>
        <a:prstGeom prst="rect">
          <a:avLst/>
        </a:prstGeom>
      </xdr:spPr>
    </xdr:pic>
    <xdr:clientData/>
  </xdr:twoCellAnchor>
  <xdr:twoCellAnchor editAs="oneCell">
    <xdr:from>
      <xdr:col>6</xdr:col>
      <xdr:colOff>184728</xdr:colOff>
      <xdr:row>137</xdr:row>
      <xdr:rowOff>75045</xdr:rowOff>
    </xdr:from>
    <xdr:to>
      <xdr:col>9</xdr:col>
      <xdr:colOff>865910</xdr:colOff>
      <xdr:row>149</xdr:row>
      <xdr:rowOff>98137</xdr:rowOff>
    </xdr:to>
    <xdr:pic>
      <xdr:nvPicPr>
        <xdr:cNvPr id="9" name="Imagen 8"/>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656" t="5892" r="817" b="12057"/>
        <a:stretch/>
      </xdr:blipFill>
      <xdr:spPr>
        <a:xfrm>
          <a:off x="3781368" y="26066865"/>
          <a:ext cx="3432002" cy="2126212"/>
        </a:xfrm>
        <a:prstGeom prst="rect">
          <a:avLst/>
        </a:prstGeom>
      </xdr:spPr>
    </xdr:pic>
    <xdr:clientData/>
  </xdr:twoCellAnchor>
  <xdr:twoCellAnchor editAs="oneCell">
    <xdr:from>
      <xdr:col>2</xdr:col>
      <xdr:colOff>40409</xdr:colOff>
      <xdr:row>150</xdr:row>
      <xdr:rowOff>138545</xdr:rowOff>
    </xdr:from>
    <xdr:to>
      <xdr:col>5</xdr:col>
      <xdr:colOff>952500</xdr:colOff>
      <xdr:row>162</xdr:row>
      <xdr:rowOff>75045</xdr:rowOff>
    </xdr:to>
    <xdr:pic>
      <xdr:nvPicPr>
        <xdr:cNvPr id="10" name="Imagen 9"/>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673" t="11672" r="2020" b="7296"/>
        <a:stretch/>
      </xdr:blipFill>
      <xdr:spPr>
        <a:xfrm>
          <a:off x="177569" y="28408745"/>
          <a:ext cx="3289531" cy="2039620"/>
        </a:xfrm>
        <a:prstGeom prst="rect">
          <a:avLst/>
        </a:prstGeom>
      </xdr:spPr>
    </xdr:pic>
    <xdr:clientData/>
  </xdr:twoCellAnchor>
  <xdr:twoCellAnchor editAs="oneCell">
    <xdr:from>
      <xdr:col>6</xdr:col>
      <xdr:colOff>178955</xdr:colOff>
      <xdr:row>150</xdr:row>
      <xdr:rowOff>109682</xdr:rowOff>
    </xdr:from>
    <xdr:to>
      <xdr:col>9</xdr:col>
      <xdr:colOff>889000</xdr:colOff>
      <xdr:row>162</xdr:row>
      <xdr:rowOff>121228</xdr:rowOff>
    </xdr:to>
    <xdr:pic>
      <xdr:nvPicPr>
        <xdr:cNvPr id="11" name="Imagen 10"/>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314" t="17268" r="4992" b="4939"/>
        <a:stretch/>
      </xdr:blipFill>
      <xdr:spPr>
        <a:xfrm>
          <a:off x="3775595" y="28379882"/>
          <a:ext cx="3460865" cy="2114666"/>
        </a:xfrm>
        <a:prstGeom prst="rect">
          <a:avLst/>
        </a:prstGeom>
      </xdr:spPr>
    </xdr:pic>
    <xdr:clientData/>
  </xdr:twoCellAnchor>
  <xdr:twoCellAnchor editAs="oneCell">
    <xdr:from>
      <xdr:col>2</xdr:col>
      <xdr:colOff>51953</xdr:colOff>
      <xdr:row>137</xdr:row>
      <xdr:rowOff>103910</xdr:rowOff>
    </xdr:from>
    <xdr:to>
      <xdr:col>5</xdr:col>
      <xdr:colOff>958272</xdr:colOff>
      <xdr:row>149</xdr:row>
      <xdr:rowOff>75048</xdr:rowOff>
    </xdr:to>
    <xdr:pic>
      <xdr:nvPicPr>
        <xdr:cNvPr id="12" name="Imagen 11"/>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t="6932" b="8260"/>
        <a:stretch/>
      </xdr:blipFill>
      <xdr:spPr>
        <a:xfrm>
          <a:off x="189113" y="26095730"/>
          <a:ext cx="3283759" cy="2074258"/>
        </a:xfrm>
        <a:prstGeom prst="rect">
          <a:avLst/>
        </a:prstGeom>
      </xdr:spPr>
    </xdr:pic>
    <xdr:clientData/>
  </xdr:twoCellAnchor>
  <xdr:twoCellAnchor editAs="oneCell">
    <xdr:from>
      <xdr:col>3</xdr:col>
      <xdr:colOff>107114</xdr:colOff>
      <xdr:row>104</xdr:row>
      <xdr:rowOff>120587</xdr:rowOff>
    </xdr:from>
    <xdr:to>
      <xdr:col>9</xdr:col>
      <xdr:colOff>64827</xdr:colOff>
      <xdr:row>119</xdr:row>
      <xdr:rowOff>107759</xdr:rowOff>
    </xdr:to>
    <xdr:pic>
      <xdr:nvPicPr>
        <xdr:cNvPr id="13" name="Imagen 12"/>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83414" y="20031647"/>
          <a:ext cx="5428873" cy="30732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609600</xdr:colOff>
      <xdr:row>165</xdr:row>
      <xdr:rowOff>86139</xdr:rowOff>
    </xdr:from>
    <xdr:to>
      <xdr:col>6</xdr:col>
      <xdr:colOff>174653</xdr:colOff>
      <xdr:row>165</xdr:row>
      <xdr:rowOff>463964</xdr:rowOff>
    </xdr:to>
    <xdr:pic>
      <xdr:nvPicPr>
        <xdr:cNvPr id="14" name="Imagen 13"/>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423160" y="30893799"/>
          <a:ext cx="1348133" cy="377825"/>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542335</xdr:colOff>
      <xdr:row>1</xdr:row>
      <xdr:rowOff>78269</xdr:rowOff>
    </xdr:from>
    <xdr:to>
      <xdr:col>9</xdr:col>
      <xdr:colOff>788603</xdr:colOff>
      <xdr:row>3</xdr:row>
      <xdr:rowOff>145826</xdr:rowOff>
    </xdr:to>
    <xdr:pic>
      <xdr:nvPicPr>
        <xdr:cNvPr id="2" name="27 Imagen" descr="LOGO 2011.jpg"/>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5746795" y="154469"/>
          <a:ext cx="1389268" cy="616197"/>
        </a:xfrm>
        <a:prstGeom prst="rect">
          <a:avLst/>
        </a:prstGeom>
        <a:noFill/>
        <a:ln>
          <a:noFill/>
        </a:ln>
      </xdr:spPr>
    </xdr:pic>
    <xdr:clientData/>
  </xdr:twoCellAnchor>
  <xdr:twoCellAnchor>
    <xdr:from>
      <xdr:col>1</xdr:col>
      <xdr:colOff>2759</xdr:colOff>
      <xdr:row>32</xdr:row>
      <xdr:rowOff>161636</xdr:rowOff>
    </xdr:from>
    <xdr:to>
      <xdr:col>5</xdr:col>
      <xdr:colOff>392545</xdr:colOff>
      <xdr:row>42</xdr:row>
      <xdr:rowOff>63500</xdr:rowOff>
    </xdr:to>
    <xdr:sp macro="" textlink="">
      <xdr:nvSpPr>
        <xdr:cNvPr id="3" name="Rectangle 5"/>
        <xdr:cNvSpPr>
          <a:spLocks noChangeArrowheads="1"/>
        </xdr:cNvSpPr>
      </xdr:nvSpPr>
      <xdr:spPr bwMode="auto">
        <a:xfrm>
          <a:off x="71339" y="5792816"/>
          <a:ext cx="2835806" cy="1616364"/>
        </a:xfrm>
        <a:prstGeom prst="rect">
          <a:avLst/>
        </a:prstGeom>
        <a:noFill/>
        <a:ln w="19050">
          <a:solidFill>
            <a:srgbClr val="000000"/>
          </a:solidFill>
          <a:miter lim="800000"/>
          <a:headEnd/>
          <a:tailEnd/>
        </a:ln>
      </xdr:spPr>
    </xdr:sp>
    <xdr:clientData/>
  </xdr:twoCellAnchor>
  <xdr:twoCellAnchor>
    <xdr:from>
      <xdr:col>0</xdr:col>
      <xdr:colOff>66259</xdr:colOff>
      <xdr:row>86</xdr:row>
      <xdr:rowOff>127000</xdr:rowOff>
    </xdr:from>
    <xdr:to>
      <xdr:col>5</xdr:col>
      <xdr:colOff>248477</xdr:colOff>
      <xdr:row>95</xdr:row>
      <xdr:rowOff>33130</xdr:rowOff>
    </xdr:to>
    <xdr:sp macro="" textlink="">
      <xdr:nvSpPr>
        <xdr:cNvPr id="4" name="Rectangle 5"/>
        <xdr:cNvSpPr>
          <a:spLocks noChangeArrowheads="1"/>
        </xdr:cNvSpPr>
      </xdr:nvSpPr>
      <xdr:spPr bwMode="auto">
        <a:xfrm>
          <a:off x="66259" y="17089120"/>
          <a:ext cx="2696818" cy="1475850"/>
        </a:xfrm>
        <a:prstGeom prst="rect">
          <a:avLst/>
        </a:prstGeom>
        <a:noFill/>
        <a:ln w="19050">
          <a:solidFill>
            <a:srgbClr val="000000"/>
          </a:solidFill>
          <a:miter lim="800000"/>
          <a:headEnd/>
          <a:tailEnd/>
        </a:ln>
      </xdr:spPr>
    </xdr:sp>
    <xdr:clientData/>
  </xdr:twoCellAnchor>
  <xdr:twoCellAnchor editAs="oneCell">
    <xdr:from>
      <xdr:col>1</xdr:col>
      <xdr:colOff>34636</xdr:colOff>
      <xdr:row>33</xdr:row>
      <xdr:rowOff>5775</xdr:rowOff>
    </xdr:from>
    <xdr:to>
      <xdr:col>5</xdr:col>
      <xdr:colOff>363682</xdr:colOff>
      <xdr:row>42</xdr:row>
      <xdr:rowOff>34638</xdr:rowOff>
    </xdr:to>
    <xdr:pic>
      <xdr:nvPicPr>
        <xdr:cNvPr id="5" name="Imagen 4"/>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0323" t="4821" r="5443" b="8820"/>
        <a:stretch/>
      </xdr:blipFill>
      <xdr:spPr>
        <a:xfrm>
          <a:off x="103216" y="5827455"/>
          <a:ext cx="2775066" cy="1552863"/>
        </a:xfrm>
        <a:prstGeom prst="rect">
          <a:avLst/>
        </a:prstGeom>
      </xdr:spPr>
    </xdr:pic>
    <xdr:clientData/>
  </xdr:twoCellAnchor>
  <xdr:twoCellAnchor editAs="oneCell">
    <xdr:from>
      <xdr:col>1</xdr:col>
      <xdr:colOff>23091</xdr:colOff>
      <xdr:row>86</xdr:row>
      <xdr:rowOff>155863</xdr:rowOff>
    </xdr:from>
    <xdr:to>
      <xdr:col>5</xdr:col>
      <xdr:colOff>213591</xdr:colOff>
      <xdr:row>95</xdr:row>
      <xdr:rowOff>17317</xdr:rowOff>
    </xdr:to>
    <xdr:pic>
      <xdr:nvPicPr>
        <xdr:cNvPr id="6" name="Imagen 5"/>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207" t="18975" r="3587" b="13410"/>
        <a:stretch/>
      </xdr:blipFill>
      <xdr:spPr>
        <a:xfrm>
          <a:off x="91671" y="17117983"/>
          <a:ext cx="2636520" cy="1431174"/>
        </a:xfrm>
        <a:prstGeom prst="rect">
          <a:avLst/>
        </a:prstGeom>
      </xdr:spPr>
    </xdr:pic>
    <xdr:clientData/>
  </xdr:twoCellAnchor>
  <xdr:twoCellAnchor editAs="oneCell">
    <xdr:from>
      <xdr:col>2</xdr:col>
      <xdr:colOff>190500</xdr:colOff>
      <xdr:row>123</xdr:row>
      <xdr:rowOff>34640</xdr:rowOff>
    </xdr:from>
    <xdr:to>
      <xdr:col>5</xdr:col>
      <xdr:colOff>744682</xdr:colOff>
      <xdr:row>135</xdr:row>
      <xdr:rowOff>121232</xdr:rowOff>
    </xdr:to>
    <xdr:pic>
      <xdr:nvPicPr>
        <xdr:cNvPr id="7" name="Imagen 6"/>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27660" y="25302560"/>
          <a:ext cx="2931622" cy="2189712"/>
        </a:xfrm>
        <a:prstGeom prst="rect">
          <a:avLst/>
        </a:prstGeom>
      </xdr:spPr>
    </xdr:pic>
    <xdr:clientData/>
  </xdr:twoCellAnchor>
  <xdr:twoCellAnchor editAs="oneCell">
    <xdr:from>
      <xdr:col>6</xdr:col>
      <xdr:colOff>392454</xdr:colOff>
      <xdr:row>136</xdr:row>
      <xdr:rowOff>46093</xdr:rowOff>
    </xdr:from>
    <xdr:to>
      <xdr:col>9</xdr:col>
      <xdr:colOff>606135</xdr:colOff>
      <xdr:row>148</xdr:row>
      <xdr:rowOff>154401</xdr:rowOff>
    </xdr:to>
    <xdr:pic>
      <xdr:nvPicPr>
        <xdr:cNvPr id="8" name="Imagen 7"/>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989094" y="27592393"/>
          <a:ext cx="2964501" cy="2211428"/>
        </a:xfrm>
        <a:prstGeom prst="rect">
          <a:avLst/>
        </a:prstGeom>
      </xdr:spPr>
    </xdr:pic>
    <xdr:clientData/>
  </xdr:twoCellAnchor>
  <xdr:twoCellAnchor editAs="oneCell">
    <xdr:from>
      <xdr:col>2</xdr:col>
      <xdr:colOff>178773</xdr:colOff>
      <xdr:row>136</xdr:row>
      <xdr:rowOff>34457</xdr:rowOff>
    </xdr:from>
    <xdr:to>
      <xdr:col>5</xdr:col>
      <xdr:colOff>721591</xdr:colOff>
      <xdr:row>148</xdr:row>
      <xdr:rowOff>112527</xdr:rowOff>
    </xdr:to>
    <xdr:pic>
      <xdr:nvPicPr>
        <xdr:cNvPr id="9" name="Imagen 8"/>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15933" y="27580757"/>
          <a:ext cx="2920258" cy="2181190"/>
        </a:xfrm>
        <a:prstGeom prst="rect">
          <a:avLst/>
        </a:prstGeom>
      </xdr:spPr>
    </xdr:pic>
    <xdr:clientData/>
  </xdr:twoCellAnchor>
  <xdr:twoCellAnchor editAs="oneCell">
    <xdr:from>
      <xdr:col>6</xdr:col>
      <xdr:colOff>392273</xdr:colOff>
      <xdr:row>123</xdr:row>
      <xdr:rowOff>34366</xdr:rowOff>
    </xdr:from>
    <xdr:to>
      <xdr:col>9</xdr:col>
      <xdr:colOff>606136</xdr:colOff>
      <xdr:row>135</xdr:row>
      <xdr:rowOff>142809</xdr:rowOff>
    </xdr:to>
    <xdr:pic>
      <xdr:nvPicPr>
        <xdr:cNvPr id="10" name="Imagen 9"/>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988913" y="25302286"/>
          <a:ext cx="2964683" cy="2211563"/>
        </a:xfrm>
        <a:prstGeom prst="rect">
          <a:avLst/>
        </a:prstGeom>
      </xdr:spPr>
    </xdr:pic>
    <xdr:clientData/>
  </xdr:twoCellAnchor>
  <xdr:twoCellAnchor editAs="oneCell">
    <xdr:from>
      <xdr:col>2</xdr:col>
      <xdr:colOff>207819</xdr:colOff>
      <xdr:row>108</xdr:row>
      <xdr:rowOff>46181</xdr:rowOff>
    </xdr:from>
    <xdr:to>
      <xdr:col>5</xdr:col>
      <xdr:colOff>744683</xdr:colOff>
      <xdr:row>120</xdr:row>
      <xdr:rowOff>98136</xdr:rowOff>
    </xdr:to>
    <xdr:pic>
      <xdr:nvPicPr>
        <xdr:cNvPr id="11" name="Imagen 10"/>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7234" r="17027"/>
        <a:stretch/>
      </xdr:blipFill>
      <xdr:spPr>
        <a:xfrm>
          <a:off x="344979" y="22776641"/>
          <a:ext cx="2914304" cy="2155075"/>
        </a:xfrm>
        <a:prstGeom prst="rect">
          <a:avLst/>
        </a:prstGeom>
      </xdr:spPr>
    </xdr:pic>
    <xdr:clientData/>
  </xdr:twoCellAnchor>
  <xdr:twoCellAnchor editAs="oneCell">
    <xdr:from>
      <xdr:col>6</xdr:col>
      <xdr:colOff>375227</xdr:colOff>
      <xdr:row>108</xdr:row>
      <xdr:rowOff>46089</xdr:rowOff>
    </xdr:from>
    <xdr:to>
      <xdr:col>9</xdr:col>
      <xdr:colOff>588818</xdr:colOff>
      <xdr:row>120</xdr:row>
      <xdr:rowOff>103908</xdr:rowOff>
    </xdr:to>
    <xdr:pic>
      <xdr:nvPicPr>
        <xdr:cNvPr id="12" name="Imagen 11"/>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10015" r="13271"/>
        <a:stretch/>
      </xdr:blipFill>
      <xdr:spPr>
        <a:xfrm>
          <a:off x="3971867" y="22776549"/>
          <a:ext cx="2964411" cy="2160939"/>
        </a:xfrm>
        <a:prstGeom prst="rect">
          <a:avLst/>
        </a:prstGeom>
      </xdr:spPr>
    </xdr:pic>
    <xdr:clientData/>
  </xdr:twoCellAnchor>
  <xdr:twoCellAnchor editAs="oneCell">
    <xdr:from>
      <xdr:col>3</xdr:col>
      <xdr:colOff>577272</xdr:colOff>
      <xdr:row>102</xdr:row>
      <xdr:rowOff>53110</xdr:rowOff>
    </xdr:from>
    <xdr:to>
      <xdr:col>8</xdr:col>
      <xdr:colOff>888331</xdr:colOff>
      <xdr:row>106</xdr:row>
      <xdr:rowOff>375479</xdr:rowOff>
    </xdr:to>
    <xdr:pic>
      <xdr:nvPicPr>
        <xdr:cNvPr id="13" name="Imagen 12"/>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453572" y="19842250"/>
          <a:ext cx="4639219" cy="2646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583095</xdr:colOff>
      <xdr:row>151</xdr:row>
      <xdr:rowOff>192157</xdr:rowOff>
    </xdr:from>
    <xdr:to>
      <xdr:col>6</xdr:col>
      <xdr:colOff>148148</xdr:colOff>
      <xdr:row>151</xdr:row>
      <xdr:rowOff>569982</xdr:rowOff>
    </xdr:to>
    <xdr:pic>
      <xdr:nvPicPr>
        <xdr:cNvPr id="14" name="Imagen 13"/>
        <xdr:cNvPicPr/>
      </xdr:nvPicPr>
      <xdr:blipFill>
        <a:blip xmlns:r="http://schemas.openxmlformats.org/officeDocument/2006/relationships" r:embed="rId1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396655" y="30275917"/>
          <a:ext cx="1348133" cy="377825"/>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P128"/>
  <sheetViews>
    <sheetView showGridLines="0" topLeftCell="A10" zoomScaleNormal="100" zoomScaleSheetLayoutView="100" workbookViewId="0">
      <selection activeCell="J29" sqref="J29"/>
    </sheetView>
  </sheetViews>
  <sheetFormatPr baseColWidth="10" defaultColWidth="11.44140625" defaultRowHeight="13.2" x14ac:dyDescent="0.25"/>
  <cols>
    <col min="1" max="1" width="1" style="48" customWidth="1"/>
    <col min="2" max="3" width="8.77734375" style="48" customWidth="1"/>
    <col min="4" max="4" width="10.21875" style="48" customWidth="1"/>
    <col min="5" max="5" width="18.5546875" style="48" customWidth="1"/>
    <col min="6" max="7" width="10.77734375" style="48" customWidth="1"/>
    <col min="8" max="9" width="11.44140625" style="48"/>
    <col min="10" max="10" width="20.44140625" style="48" customWidth="1"/>
    <col min="11" max="11" width="11.77734375" style="48" customWidth="1"/>
    <col min="12" max="12" width="9" style="48" customWidth="1"/>
    <col min="13" max="13" width="10" style="48" customWidth="1"/>
    <col min="14" max="14" width="1.21875" style="48" customWidth="1"/>
    <col min="15" max="16384" width="11.44140625" style="48"/>
  </cols>
  <sheetData>
    <row r="1" spans="1:13" ht="6" customHeight="1" x14ac:dyDescent="0.25">
      <c r="A1" s="12"/>
    </row>
    <row r="2" spans="1:13" ht="25.5" customHeight="1" x14ac:dyDescent="0.25">
      <c r="B2" s="200" t="s">
        <v>99</v>
      </c>
      <c r="C2" s="200"/>
      <c r="D2" s="200"/>
      <c r="E2" s="200"/>
      <c r="F2" s="200"/>
      <c r="G2" s="200"/>
      <c r="H2" s="200"/>
      <c r="I2" s="200"/>
      <c r="J2" s="200"/>
      <c r="K2" s="200"/>
      <c r="L2" s="203"/>
      <c r="M2" s="204"/>
    </row>
    <row r="3" spans="1:13" ht="18" customHeight="1" x14ac:dyDescent="0.25">
      <c r="B3" s="201" t="s">
        <v>0</v>
      </c>
      <c r="C3" s="201"/>
      <c r="D3" s="201"/>
      <c r="E3" s="201"/>
      <c r="F3" s="201"/>
      <c r="G3" s="201"/>
      <c r="H3" s="201"/>
      <c r="I3" s="201"/>
      <c r="J3" s="201"/>
      <c r="K3" s="201"/>
      <c r="L3" s="205"/>
      <c r="M3" s="206"/>
    </row>
    <row r="4" spans="1:13" ht="15" customHeight="1" x14ac:dyDescent="0.25">
      <c r="B4" s="202" t="s">
        <v>22</v>
      </c>
      <c r="C4" s="202"/>
      <c r="D4" s="202"/>
      <c r="E4" s="202"/>
      <c r="F4" s="202"/>
      <c r="G4" s="202"/>
      <c r="H4" s="202"/>
      <c r="I4" s="202"/>
      <c r="J4" s="202"/>
      <c r="K4" s="202"/>
      <c r="L4" s="207"/>
      <c r="M4" s="208"/>
    </row>
    <row r="5" spans="1:13" ht="5.25" customHeight="1" thickBot="1" x14ac:dyDescent="0.35">
      <c r="B5" s="1"/>
      <c r="C5" s="1"/>
      <c r="D5" s="1"/>
      <c r="E5" s="1"/>
      <c r="F5" s="1"/>
      <c r="G5" s="1"/>
      <c r="H5" s="1"/>
      <c r="I5" s="1"/>
      <c r="J5" s="1"/>
      <c r="K5" s="1"/>
    </row>
    <row r="6" spans="1:13" ht="16.2" thickBot="1" x14ac:dyDescent="0.3">
      <c r="B6" s="196" t="s">
        <v>23</v>
      </c>
      <c r="C6" s="197"/>
      <c r="D6" s="197"/>
      <c r="E6" s="198"/>
      <c r="F6" s="196" t="s">
        <v>88</v>
      </c>
      <c r="G6" s="197"/>
      <c r="H6" s="197"/>
      <c r="I6" s="197"/>
      <c r="J6" s="197"/>
      <c r="K6" s="197"/>
      <c r="L6" s="197"/>
      <c r="M6" s="197"/>
    </row>
    <row r="7" spans="1:13" ht="5.0999999999999996" customHeight="1" thickBot="1" x14ac:dyDescent="0.35">
      <c r="B7" s="2"/>
      <c r="C7" s="2"/>
      <c r="D7" s="2"/>
      <c r="E7" s="2"/>
      <c r="F7" s="2"/>
      <c r="G7" s="2"/>
      <c r="H7" s="2"/>
      <c r="I7" s="2"/>
      <c r="J7" s="2"/>
      <c r="K7" s="2"/>
      <c r="L7" s="2"/>
      <c r="M7" s="2"/>
    </row>
    <row r="8" spans="1:13" ht="15" customHeight="1" x14ac:dyDescent="0.25">
      <c r="B8" s="22" t="s">
        <v>32</v>
      </c>
      <c r="C8" s="23"/>
      <c r="D8" s="24" t="s">
        <v>74</v>
      </c>
      <c r="E8" s="25"/>
      <c r="F8" s="209"/>
      <c r="G8" s="209"/>
      <c r="H8" s="212" t="s">
        <v>10</v>
      </c>
      <c r="I8" s="212"/>
      <c r="J8" s="209"/>
      <c r="K8" s="25"/>
      <c r="L8" s="26"/>
      <c r="M8" s="27"/>
    </row>
    <row r="9" spans="1:13" ht="15" customHeight="1" x14ac:dyDescent="0.25">
      <c r="B9" s="28" t="s">
        <v>24</v>
      </c>
      <c r="C9" s="13"/>
      <c r="D9" s="83" t="s">
        <v>77</v>
      </c>
      <c r="E9" s="3"/>
      <c r="F9" s="210"/>
      <c r="G9" s="210"/>
      <c r="H9" s="213"/>
      <c r="I9" s="213"/>
      <c r="J9" s="210"/>
      <c r="K9" s="3"/>
      <c r="L9" s="4"/>
      <c r="M9" s="29"/>
    </row>
    <row r="10" spans="1:13" ht="15" customHeight="1" x14ac:dyDescent="0.25">
      <c r="B10" s="28" t="s">
        <v>25</v>
      </c>
      <c r="C10" s="13"/>
      <c r="D10" s="83" t="s">
        <v>78</v>
      </c>
      <c r="E10" s="3"/>
      <c r="F10" s="210"/>
      <c r="G10" s="210"/>
      <c r="H10" s="213"/>
      <c r="I10" s="213"/>
      <c r="J10" s="210"/>
      <c r="K10" s="3"/>
      <c r="L10" s="4"/>
      <c r="M10" s="29"/>
    </row>
    <row r="11" spans="1:13" ht="15" customHeight="1" x14ac:dyDescent="0.25">
      <c r="B11" s="28" t="s">
        <v>26</v>
      </c>
      <c r="C11" s="13"/>
      <c r="D11" s="82" t="s">
        <v>79</v>
      </c>
      <c r="E11" s="3"/>
      <c r="F11" s="210"/>
      <c r="G11" s="210"/>
      <c r="H11" s="213"/>
      <c r="I11" s="213"/>
      <c r="J11" s="210"/>
      <c r="K11" s="3"/>
      <c r="L11" s="4"/>
      <c r="M11" s="29"/>
    </row>
    <row r="12" spans="1:13" ht="15" customHeight="1" x14ac:dyDescent="0.25">
      <c r="B12" s="28" t="s">
        <v>27</v>
      </c>
      <c r="C12" s="13"/>
      <c r="D12" s="77" t="s">
        <v>71</v>
      </c>
      <c r="E12" s="3"/>
      <c r="F12" s="210"/>
      <c r="G12" s="210"/>
      <c r="H12" s="213"/>
      <c r="I12" s="213"/>
      <c r="J12" s="210"/>
      <c r="K12" s="3"/>
      <c r="L12" s="4"/>
      <c r="M12" s="29"/>
    </row>
    <row r="13" spans="1:13" ht="15" customHeight="1" x14ac:dyDescent="0.25">
      <c r="B13" s="28" t="s">
        <v>28</v>
      </c>
      <c r="C13" s="13"/>
      <c r="D13" s="82" t="s">
        <v>80</v>
      </c>
      <c r="E13" s="3"/>
      <c r="F13" s="210"/>
      <c r="G13" s="210"/>
      <c r="H13" s="213"/>
      <c r="I13" s="213"/>
      <c r="J13" s="210"/>
      <c r="K13" s="3"/>
      <c r="L13" s="9"/>
      <c r="M13" s="29"/>
    </row>
    <row r="14" spans="1:13" ht="15" customHeight="1" x14ac:dyDescent="0.25">
      <c r="B14" s="28" t="s">
        <v>29</v>
      </c>
      <c r="C14" s="13"/>
      <c r="D14" s="76" t="s">
        <v>17</v>
      </c>
      <c r="E14" s="9"/>
      <c r="F14" s="210"/>
      <c r="G14" s="210"/>
      <c r="H14" s="213"/>
      <c r="I14" s="213"/>
      <c r="J14" s="210"/>
      <c r="K14" s="3"/>
      <c r="L14" s="4"/>
      <c r="M14" s="29"/>
    </row>
    <row r="15" spans="1:13" ht="15" customHeight="1" x14ac:dyDescent="0.25">
      <c r="B15" s="28" t="s">
        <v>81</v>
      </c>
      <c r="C15" s="50"/>
      <c r="D15" s="18" t="s">
        <v>82</v>
      </c>
      <c r="E15" s="18"/>
      <c r="F15" s="210"/>
      <c r="G15" s="210"/>
      <c r="H15" s="213"/>
      <c r="I15" s="213"/>
      <c r="J15" s="210"/>
      <c r="K15" s="46"/>
      <c r="L15" s="17"/>
      <c r="M15" s="29"/>
    </row>
    <row r="16" spans="1:13" ht="15" customHeight="1" x14ac:dyDescent="0.25">
      <c r="B16" s="28"/>
      <c r="C16" s="50"/>
      <c r="D16" s="18"/>
      <c r="E16" s="18"/>
      <c r="F16" s="210"/>
      <c r="G16" s="210"/>
      <c r="H16" s="213"/>
      <c r="I16" s="213"/>
      <c r="J16" s="210"/>
      <c r="K16" s="46"/>
      <c r="L16" s="17"/>
      <c r="M16" s="29"/>
    </row>
    <row r="17" spans="2:16" ht="15" customHeight="1" thickBot="1" x14ac:dyDescent="0.3">
      <c r="B17" s="54"/>
      <c r="C17" s="55"/>
      <c r="D17" s="56"/>
      <c r="E17" s="56"/>
      <c r="F17" s="211" t="s">
        <v>92</v>
      </c>
      <c r="G17" s="211"/>
      <c r="H17" s="211" t="s">
        <v>93</v>
      </c>
      <c r="I17" s="211"/>
      <c r="J17" s="146"/>
      <c r="K17" s="57"/>
      <c r="L17" s="58"/>
      <c r="M17" s="33"/>
    </row>
    <row r="18" spans="2:16" ht="4.5" customHeight="1" thickBot="1" x14ac:dyDescent="0.3">
      <c r="B18" s="13"/>
      <c r="C18" s="13"/>
      <c r="D18" s="13"/>
      <c r="E18" s="3"/>
      <c r="F18" s="3"/>
      <c r="G18" s="3"/>
      <c r="H18" s="3"/>
      <c r="I18" s="3"/>
      <c r="J18" s="3"/>
      <c r="K18" s="3"/>
      <c r="L18" s="4"/>
      <c r="M18" s="4"/>
    </row>
    <row r="19" spans="2:16" ht="15" customHeight="1" thickBot="1" x14ac:dyDescent="0.3">
      <c r="B19" s="196" t="s">
        <v>59</v>
      </c>
      <c r="C19" s="197"/>
      <c r="D19" s="197"/>
      <c r="E19" s="197"/>
      <c r="F19" s="197"/>
      <c r="G19" s="197"/>
      <c r="H19" s="197"/>
      <c r="I19" s="197"/>
      <c r="J19" s="197"/>
      <c r="K19" s="197"/>
      <c r="L19" s="197"/>
      <c r="M19" s="198"/>
    </row>
    <row r="20" spans="2:16" ht="15" customHeight="1" x14ac:dyDescent="0.25">
      <c r="B20" s="13"/>
      <c r="C20" s="13"/>
      <c r="D20" s="13"/>
      <c r="E20" s="3"/>
      <c r="F20" s="3"/>
      <c r="G20" s="3"/>
      <c r="H20" s="3"/>
      <c r="I20" s="3"/>
      <c r="J20" s="3"/>
      <c r="K20" s="3"/>
      <c r="L20" s="4"/>
      <c r="M20" s="4"/>
    </row>
    <row r="21" spans="2:16" ht="25.5" customHeight="1" x14ac:dyDescent="0.25">
      <c r="B21" s="63" t="s">
        <v>69</v>
      </c>
      <c r="C21" s="63" t="s">
        <v>73</v>
      </c>
      <c r="D21" s="63" t="s">
        <v>66</v>
      </c>
      <c r="E21" s="70" t="s">
        <v>61</v>
      </c>
      <c r="F21" s="63"/>
      <c r="G21" s="52" t="s">
        <v>67</v>
      </c>
      <c r="H21" s="199" t="s">
        <v>63</v>
      </c>
      <c r="I21" s="199"/>
      <c r="J21" s="52" t="s">
        <v>68</v>
      </c>
      <c r="K21" s="52" t="s">
        <v>64</v>
      </c>
      <c r="L21" s="52" t="s">
        <v>65</v>
      </c>
      <c r="M21" s="52" t="s">
        <v>62</v>
      </c>
    </row>
    <row r="22" spans="2:16" s="43" customFormat="1" ht="37.5" customHeight="1" x14ac:dyDescent="0.25">
      <c r="B22" s="59">
        <v>1</v>
      </c>
      <c r="C22" s="51">
        <v>43441</v>
      </c>
      <c r="D22" s="44">
        <v>0.80833333333333324</v>
      </c>
      <c r="E22" s="69" t="s">
        <v>98</v>
      </c>
      <c r="F22" s="95">
        <v>43442</v>
      </c>
      <c r="G22" s="44">
        <v>0.70138888888888884</v>
      </c>
      <c r="H22" s="192" t="s">
        <v>144</v>
      </c>
      <c r="I22" s="193"/>
      <c r="J22" s="91" t="s">
        <v>154</v>
      </c>
      <c r="K22" s="90">
        <v>2</v>
      </c>
      <c r="L22" s="90" t="s">
        <v>155</v>
      </c>
      <c r="M22" s="53" t="s">
        <v>151</v>
      </c>
    </row>
    <row r="23" spans="2:16" s="43" customFormat="1" ht="25.05" hidden="1" customHeight="1" x14ac:dyDescent="0.25">
      <c r="B23" s="59">
        <v>2</v>
      </c>
      <c r="C23" s="95">
        <v>43442</v>
      </c>
      <c r="D23" s="44"/>
      <c r="E23" s="69"/>
      <c r="F23" s="73"/>
      <c r="G23" s="71"/>
      <c r="H23" s="192"/>
      <c r="I23" s="193"/>
      <c r="J23" s="91" t="s">
        <v>156</v>
      </c>
      <c r="K23" s="72"/>
      <c r="L23" s="72"/>
      <c r="M23" s="53" t="s">
        <v>151</v>
      </c>
      <c r="P23" s="74"/>
    </row>
    <row r="24" spans="2:16" s="43" customFormat="1" ht="25.05" hidden="1" customHeight="1" x14ac:dyDescent="0.25">
      <c r="B24" s="59">
        <v>3</v>
      </c>
      <c r="C24" s="95">
        <v>43443</v>
      </c>
      <c r="D24" s="60"/>
      <c r="E24" s="69"/>
      <c r="F24" s="73"/>
      <c r="G24" s="44"/>
      <c r="H24" s="192"/>
      <c r="I24" s="193"/>
      <c r="J24" s="91" t="s">
        <v>157</v>
      </c>
      <c r="K24" s="72"/>
      <c r="L24" s="80"/>
      <c r="M24" s="53" t="s">
        <v>151</v>
      </c>
    </row>
    <row r="25" spans="2:16" s="43" customFormat="1" ht="25.05" hidden="1" customHeight="1" x14ac:dyDescent="0.25">
      <c r="B25" s="59">
        <v>4</v>
      </c>
      <c r="C25" s="95">
        <v>43444</v>
      </c>
      <c r="D25" s="60"/>
      <c r="E25" s="75"/>
      <c r="F25" s="73"/>
      <c r="G25" s="44"/>
      <c r="H25" s="192"/>
      <c r="I25" s="193"/>
      <c r="J25" s="91" t="s">
        <v>158</v>
      </c>
      <c r="K25" s="72"/>
      <c r="L25" s="72"/>
      <c r="M25" s="53" t="s">
        <v>151</v>
      </c>
    </row>
    <row r="26" spans="2:16" s="43" customFormat="1" ht="37.5" customHeight="1" x14ac:dyDescent="0.25">
      <c r="B26" s="148">
        <v>2</v>
      </c>
      <c r="C26" s="149">
        <v>43442</v>
      </c>
      <c r="D26" s="150">
        <v>0.75</v>
      </c>
      <c r="E26" s="151" t="s">
        <v>97</v>
      </c>
      <c r="F26" s="149">
        <v>43443</v>
      </c>
      <c r="G26" s="150">
        <v>0.64722222222222225</v>
      </c>
      <c r="H26" s="194" t="s">
        <v>167</v>
      </c>
      <c r="I26" s="195"/>
      <c r="J26" s="156" t="s">
        <v>168</v>
      </c>
      <c r="K26" s="157" t="s">
        <v>119</v>
      </c>
      <c r="L26" s="157" t="s">
        <v>119</v>
      </c>
      <c r="M26" s="158" t="s">
        <v>169</v>
      </c>
    </row>
    <row r="27" spans="2:16" ht="15" customHeight="1" x14ac:dyDescent="0.25">
      <c r="B27" s="13"/>
      <c r="C27" s="13"/>
      <c r="D27" s="13"/>
      <c r="E27" s="3"/>
      <c r="F27" s="3"/>
      <c r="G27" s="3"/>
      <c r="H27" s="3"/>
      <c r="I27" s="3"/>
      <c r="J27" s="3"/>
      <c r="K27" s="3"/>
      <c r="L27" s="4"/>
      <c r="M27" s="4"/>
    </row>
    <row r="28" spans="2:16" ht="15" customHeight="1" x14ac:dyDescent="0.25">
      <c r="B28" s="191" t="s">
        <v>54</v>
      </c>
      <c r="C28" s="191"/>
      <c r="D28" s="47"/>
      <c r="E28" s="18"/>
      <c r="F28" s="18" t="s">
        <v>55</v>
      </c>
      <c r="G28" s="3"/>
      <c r="H28" s="3"/>
      <c r="I28" s="3"/>
      <c r="J28" s="3"/>
      <c r="K28" s="3"/>
      <c r="L28" s="4"/>
      <c r="M28" s="4"/>
    </row>
    <row r="29" spans="2:16" ht="66.75" customHeight="1" x14ac:dyDescent="0.25">
      <c r="B29" s="188" t="s">
        <v>127</v>
      </c>
      <c r="C29" s="189"/>
      <c r="D29" s="189"/>
      <c r="E29" s="190"/>
      <c r="F29" s="187" t="s">
        <v>126</v>
      </c>
      <c r="G29" s="187"/>
      <c r="H29" s="187"/>
      <c r="I29" s="187"/>
      <c r="J29" s="3"/>
      <c r="K29" s="3"/>
      <c r="L29" s="4"/>
      <c r="M29" s="4"/>
    </row>
    <row r="30" spans="2:16" ht="9.75" customHeight="1" x14ac:dyDescent="0.25">
      <c r="B30" s="13"/>
      <c r="C30" s="13"/>
      <c r="D30" s="13"/>
      <c r="E30" s="3"/>
      <c r="F30" s="3"/>
      <c r="G30" s="3"/>
      <c r="H30" s="3"/>
      <c r="I30" s="3"/>
      <c r="J30" s="3"/>
      <c r="K30" s="3"/>
      <c r="L30" s="4"/>
      <c r="M30" s="4"/>
    </row>
    <row r="31" spans="2:16" ht="15" customHeight="1" x14ac:dyDescent="0.25">
      <c r="B31" s="13"/>
      <c r="C31" s="13"/>
      <c r="D31" s="13"/>
      <c r="E31" s="3"/>
      <c r="F31" s="3"/>
      <c r="G31" s="3"/>
      <c r="H31" s="3"/>
      <c r="I31" s="3"/>
      <c r="J31" s="3"/>
      <c r="K31" s="3"/>
      <c r="L31" s="4"/>
      <c r="M31" s="4"/>
    </row>
    <row r="32" spans="2:16" ht="15" customHeight="1" x14ac:dyDescent="0.25">
      <c r="B32" s="13"/>
      <c r="C32" s="13"/>
      <c r="D32" s="13"/>
      <c r="E32" s="3"/>
      <c r="F32" s="3"/>
      <c r="G32" s="3"/>
      <c r="H32" s="3"/>
      <c r="I32" s="3"/>
      <c r="J32" s="3"/>
      <c r="K32" s="3"/>
      <c r="L32" s="4"/>
      <c r="M32" s="4"/>
    </row>
    <row r="33" spans="2:13" ht="15" customHeight="1" x14ac:dyDescent="0.25">
      <c r="B33" s="13"/>
      <c r="C33" s="13"/>
      <c r="D33" s="13"/>
      <c r="E33" s="3"/>
      <c r="F33" s="3"/>
      <c r="G33" s="3"/>
      <c r="H33" s="3"/>
      <c r="I33" s="3"/>
      <c r="J33" s="3"/>
      <c r="K33" s="3"/>
      <c r="L33" s="4"/>
      <c r="M33" s="4"/>
    </row>
    <row r="34" spans="2:13" ht="15" customHeight="1" x14ac:dyDescent="0.25">
      <c r="B34" s="13"/>
      <c r="C34" s="13"/>
      <c r="D34" s="13"/>
      <c r="E34" s="3"/>
      <c r="F34" s="3"/>
      <c r="G34" s="3"/>
      <c r="H34" s="3"/>
      <c r="I34" s="3"/>
      <c r="J34" s="3"/>
      <c r="K34" s="3"/>
      <c r="L34" s="4"/>
      <c r="M34" s="4"/>
    </row>
    <row r="35" spans="2:13" ht="15" customHeight="1" x14ac:dyDescent="0.25">
      <c r="B35" s="13"/>
      <c r="C35" s="13"/>
      <c r="D35" s="13"/>
      <c r="E35" s="3"/>
      <c r="F35" s="3"/>
      <c r="G35" s="3"/>
      <c r="H35" s="3"/>
      <c r="I35" s="3"/>
      <c r="J35" s="3"/>
      <c r="K35" s="3"/>
      <c r="L35" s="4"/>
      <c r="M35" s="4"/>
    </row>
    <row r="36" spans="2:13" ht="15" customHeight="1" x14ac:dyDescent="0.25">
      <c r="B36" s="13"/>
      <c r="C36" s="13"/>
      <c r="D36" s="13"/>
      <c r="E36" s="3"/>
      <c r="F36" s="3"/>
      <c r="G36" s="3"/>
      <c r="H36" s="3"/>
      <c r="I36" s="3"/>
      <c r="J36" s="3"/>
      <c r="K36" s="3"/>
      <c r="L36" s="4"/>
      <c r="M36" s="4"/>
    </row>
    <row r="37" spans="2:13" ht="15" customHeight="1" x14ac:dyDescent="0.25">
      <c r="B37" s="13"/>
      <c r="C37" s="13"/>
      <c r="D37" s="13"/>
      <c r="E37" s="3"/>
      <c r="F37" s="3"/>
      <c r="G37" s="3"/>
      <c r="H37" s="3"/>
      <c r="I37" s="3"/>
      <c r="J37" s="3"/>
      <c r="K37" s="3"/>
      <c r="L37" s="4"/>
      <c r="M37" s="4"/>
    </row>
    <row r="38" spans="2:13" ht="15" customHeight="1" x14ac:dyDescent="0.25">
      <c r="B38" s="13"/>
      <c r="C38" s="13"/>
      <c r="D38" s="13"/>
      <c r="E38" s="3"/>
      <c r="F38" s="3"/>
      <c r="G38" s="3"/>
      <c r="H38" s="3"/>
      <c r="I38" s="3"/>
      <c r="J38" s="3"/>
      <c r="K38" s="3"/>
      <c r="L38" s="4"/>
      <c r="M38" s="4"/>
    </row>
    <row r="39" spans="2:13" ht="15" customHeight="1" x14ac:dyDescent="0.25">
      <c r="B39" s="13"/>
      <c r="C39" s="13"/>
      <c r="D39" s="13"/>
      <c r="E39" s="3"/>
      <c r="F39" s="3"/>
      <c r="G39" s="3"/>
      <c r="H39" s="3"/>
      <c r="I39" s="3"/>
      <c r="J39" s="3"/>
      <c r="K39" s="3"/>
      <c r="L39" s="4"/>
      <c r="M39" s="4"/>
    </row>
    <row r="40" spans="2:13" ht="15" customHeight="1" x14ac:dyDescent="0.25">
      <c r="B40" s="13"/>
      <c r="C40" s="13"/>
      <c r="D40" s="13"/>
      <c r="E40" s="3"/>
      <c r="F40" s="3"/>
      <c r="G40" s="3"/>
      <c r="H40" s="3"/>
      <c r="I40" s="3"/>
      <c r="J40" s="3"/>
      <c r="K40" s="3"/>
      <c r="L40" s="4"/>
      <c r="M40" s="4"/>
    </row>
    <row r="41" spans="2:13" ht="15" customHeight="1" x14ac:dyDescent="0.25">
      <c r="B41" s="13"/>
      <c r="C41" s="13"/>
      <c r="D41" s="13"/>
      <c r="E41" s="3"/>
      <c r="F41" s="3"/>
      <c r="G41" s="3"/>
      <c r="H41" s="3"/>
      <c r="I41" s="3"/>
      <c r="J41" s="3"/>
      <c r="K41" s="3"/>
      <c r="L41" s="4"/>
      <c r="M41" s="4"/>
    </row>
    <row r="42" spans="2:13" ht="15" customHeight="1" x14ac:dyDescent="0.25">
      <c r="B42" s="13"/>
      <c r="C42" s="13"/>
      <c r="D42" s="13"/>
      <c r="E42" s="3"/>
      <c r="F42" s="3"/>
      <c r="G42" s="3"/>
      <c r="H42" s="3"/>
      <c r="I42" s="3"/>
      <c r="J42" s="3"/>
      <c r="K42" s="3"/>
      <c r="L42" s="4"/>
      <c r="M42" s="4"/>
    </row>
    <row r="43" spans="2:13" ht="15" customHeight="1" x14ac:dyDescent="0.25">
      <c r="B43" s="13"/>
      <c r="C43" s="13"/>
      <c r="D43" s="13"/>
      <c r="E43" s="3"/>
      <c r="F43" s="3"/>
      <c r="G43" s="3"/>
      <c r="H43" s="3"/>
      <c r="I43" s="3"/>
      <c r="J43" s="3"/>
      <c r="K43" s="3"/>
      <c r="L43" s="4"/>
      <c r="M43" s="4"/>
    </row>
    <row r="44" spans="2:13" ht="15" customHeight="1" x14ac:dyDescent="0.25">
      <c r="B44" s="13"/>
      <c r="C44" s="13"/>
      <c r="D44" s="13"/>
      <c r="E44" s="3"/>
      <c r="F44" s="3"/>
      <c r="G44" s="3"/>
      <c r="H44" s="3"/>
      <c r="I44" s="3"/>
      <c r="J44" s="3"/>
      <c r="K44" s="3"/>
      <c r="L44" s="4"/>
      <c r="M44" s="4"/>
    </row>
    <row r="45" spans="2:13" ht="15" customHeight="1" x14ac:dyDescent="0.25">
      <c r="B45" s="13"/>
      <c r="C45" s="13"/>
      <c r="D45" s="13"/>
      <c r="E45" s="3"/>
      <c r="F45" s="3"/>
      <c r="G45" s="3"/>
      <c r="H45" s="3"/>
      <c r="I45" s="3"/>
      <c r="J45" s="3"/>
      <c r="K45" s="3"/>
      <c r="L45" s="4"/>
      <c r="M45" s="4"/>
    </row>
    <row r="46" spans="2:13" ht="15" customHeight="1" x14ac:dyDescent="0.25">
      <c r="B46" s="13"/>
      <c r="C46" s="13"/>
      <c r="D46" s="13"/>
      <c r="E46" s="3"/>
      <c r="F46" s="3"/>
      <c r="G46" s="3"/>
      <c r="H46" s="3"/>
      <c r="I46" s="3"/>
      <c r="J46" s="3"/>
      <c r="K46" s="3"/>
      <c r="L46" s="4"/>
      <c r="M46" s="4"/>
    </row>
    <row r="47" spans="2:13" ht="15" customHeight="1" x14ac:dyDescent="0.25">
      <c r="B47" s="13"/>
      <c r="C47" s="13"/>
      <c r="D47" s="13"/>
      <c r="E47" s="3"/>
      <c r="F47" s="3"/>
      <c r="G47" s="3"/>
      <c r="H47" s="3"/>
      <c r="I47" s="3"/>
      <c r="J47" s="3"/>
      <c r="K47" s="3"/>
      <c r="L47" s="4"/>
      <c r="M47" s="4"/>
    </row>
    <row r="48" spans="2:13" ht="15" customHeight="1" x14ac:dyDescent="0.25">
      <c r="B48" s="13"/>
      <c r="C48" s="13"/>
      <c r="D48" s="13"/>
      <c r="E48" s="3"/>
      <c r="F48" s="3"/>
      <c r="G48" s="3"/>
      <c r="H48" s="3"/>
      <c r="I48" s="3"/>
      <c r="J48" s="3"/>
      <c r="K48" s="3"/>
      <c r="L48" s="4"/>
      <c r="M48" s="4"/>
    </row>
    <row r="49" spans="2:13" ht="15" customHeight="1" x14ac:dyDescent="0.25">
      <c r="B49" s="13"/>
      <c r="C49" s="13"/>
      <c r="D49" s="13"/>
      <c r="E49" s="3"/>
      <c r="F49" s="3"/>
      <c r="G49" s="3"/>
      <c r="H49" s="3"/>
      <c r="I49" s="3"/>
      <c r="J49" s="3"/>
      <c r="K49" s="3"/>
      <c r="L49" s="4"/>
      <c r="M49" s="4"/>
    </row>
    <row r="50" spans="2:13" ht="15" customHeight="1" x14ac:dyDescent="0.25">
      <c r="B50" s="13"/>
      <c r="C50" s="13"/>
      <c r="D50" s="13"/>
      <c r="E50" s="3"/>
      <c r="F50" s="3"/>
      <c r="G50" s="3"/>
      <c r="H50" s="3"/>
      <c r="I50" s="3"/>
      <c r="J50" s="3"/>
      <c r="K50" s="3"/>
      <c r="L50" s="4"/>
      <c r="M50" s="4"/>
    </row>
    <row r="51" spans="2:13" ht="15" customHeight="1" x14ac:dyDescent="0.25">
      <c r="B51" s="13"/>
      <c r="C51" s="13"/>
      <c r="D51" s="13"/>
      <c r="E51" s="3"/>
      <c r="F51" s="3"/>
      <c r="G51" s="3"/>
      <c r="H51" s="3"/>
      <c r="I51" s="3"/>
      <c r="J51" s="3"/>
      <c r="K51" s="3"/>
      <c r="L51" s="4"/>
      <c r="M51" s="4"/>
    </row>
    <row r="52" spans="2:13" ht="15" customHeight="1" x14ac:dyDescent="0.25">
      <c r="B52" s="13"/>
      <c r="C52" s="13"/>
      <c r="D52" s="13"/>
      <c r="E52" s="3"/>
      <c r="F52" s="3"/>
      <c r="G52" s="3"/>
      <c r="H52" s="3"/>
      <c r="I52" s="3"/>
      <c r="J52" s="3"/>
      <c r="K52" s="3"/>
      <c r="L52" s="4"/>
      <c r="M52" s="4"/>
    </row>
    <row r="53" spans="2:13" ht="15" customHeight="1" x14ac:dyDescent="0.25">
      <c r="B53" s="13"/>
      <c r="C53" s="13"/>
      <c r="D53" s="13"/>
      <c r="E53" s="3"/>
      <c r="F53" s="3"/>
      <c r="G53" s="3"/>
      <c r="H53" s="3"/>
      <c r="I53" s="3"/>
      <c r="J53" s="3"/>
      <c r="K53" s="3"/>
      <c r="L53" s="4"/>
      <c r="M53" s="4"/>
    </row>
    <row r="54" spans="2:13" ht="15" customHeight="1" x14ac:dyDescent="0.25">
      <c r="B54" s="13"/>
      <c r="C54" s="13"/>
      <c r="D54" s="13"/>
      <c r="E54" s="3"/>
      <c r="F54" s="3"/>
      <c r="G54" s="3"/>
      <c r="H54" s="3"/>
      <c r="I54" s="3"/>
      <c r="J54" s="3"/>
      <c r="K54" s="3"/>
      <c r="L54" s="4"/>
      <c r="M54" s="4"/>
    </row>
    <row r="55" spans="2:13" ht="15" customHeight="1" x14ac:dyDescent="0.25">
      <c r="B55" s="13"/>
      <c r="C55" s="13"/>
      <c r="D55" s="13"/>
      <c r="E55" s="3"/>
      <c r="F55" s="3"/>
      <c r="G55" s="3"/>
      <c r="H55" s="3"/>
      <c r="I55" s="3"/>
      <c r="J55" s="3"/>
      <c r="K55" s="3"/>
      <c r="L55" s="4"/>
      <c r="M55" s="4"/>
    </row>
    <row r="56" spans="2:13" ht="15" customHeight="1" x14ac:dyDescent="0.25">
      <c r="B56" s="13"/>
      <c r="C56" s="13"/>
      <c r="D56" s="13"/>
      <c r="E56" s="3"/>
      <c r="F56" s="3"/>
      <c r="G56" s="3"/>
      <c r="H56" s="3"/>
      <c r="I56" s="3"/>
      <c r="J56" s="3"/>
      <c r="K56" s="3"/>
      <c r="L56" s="4"/>
      <c r="M56" s="4"/>
    </row>
    <row r="57" spans="2:13" ht="15" customHeight="1" x14ac:dyDescent="0.25">
      <c r="B57" s="13"/>
      <c r="C57" s="13"/>
      <c r="D57" s="13"/>
      <c r="E57" s="3"/>
      <c r="F57" s="3"/>
      <c r="G57" s="3"/>
      <c r="H57" s="3"/>
      <c r="I57" s="3"/>
      <c r="J57" s="3"/>
      <c r="K57" s="3"/>
      <c r="L57" s="4"/>
      <c r="M57" s="4"/>
    </row>
    <row r="58" spans="2:13" ht="15" customHeight="1" x14ac:dyDescent="0.25">
      <c r="B58" s="13"/>
      <c r="C58" s="13"/>
      <c r="D58" s="13"/>
      <c r="E58" s="3"/>
      <c r="F58" s="3"/>
      <c r="G58" s="3"/>
      <c r="H58" s="3"/>
      <c r="I58" s="3"/>
      <c r="J58" s="3"/>
      <c r="K58" s="3"/>
      <c r="L58" s="4"/>
      <c r="M58" s="4"/>
    </row>
    <row r="59" spans="2:13" ht="15" customHeight="1" x14ac:dyDescent="0.25">
      <c r="B59" s="13"/>
      <c r="C59" s="13"/>
      <c r="D59" s="13"/>
      <c r="E59" s="3"/>
      <c r="F59" s="3"/>
      <c r="G59" s="3"/>
      <c r="H59" s="3"/>
      <c r="I59" s="3"/>
      <c r="J59" s="3"/>
      <c r="K59" s="3"/>
      <c r="L59" s="4"/>
      <c r="M59" s="4"/>
    </row>
    <row r="60" spans="2:13" ht="15" customHeight="1" x14ac:dyDescent="0.25">
      <c r="B60" s="13"/>
      <c r="C60" s="13"/>
      <c r="D60" s="13"/>
      <c r="E60" s="3"/>
      <c r="F60" s="3"/>
      <c r="G60" s="3"/>
      <c r="H60" s="3"/>
      <c r="I60" s="3"/>
      <c r="J60" s="3"/>
      <c r="K60" s="3"/>
      <c r="L60" s="4"/>
      <c r="M60" s="4"/>
    </row>
    <row r="61" spans="2:13" ht="15" customHeight="1" x14ac:dyDescent="0.25">
      <c r="B61" s="13"/>
      <c r="C61" s="13"/>
      <c r="D61" s="13"/>
      <c r="E61" s="3"/>
      <c r="F61" s="3"/>
      <c r="G61" s="3"/>
      <c r="H61" s="3"/>
      <c r="I61" s="3"/>
      <c r="J61" s="3"/>
      <c r="K61" s="3"/>
      <c r="L61" s="4"/>
      <c r="M61" s="4"/>
    </row>
    <row r="62" spans="2:13" ht="15" customHeight="1" x14ac:dyDescent="0.25">
      <c r="B62" s="13"/>
      <c r="C62" s="13"/>
      <c r="D62" s="13"/>
      <c r="E62" s="3"/>
      <c r="F62" s="3"/>
      <c r="G62" s="3"/>
      <c r="H62" s="3"/>
      <c r="I62" s="3"/>
      <c r="J62" s="3"/>
      <c r="K62" s="3"/>
      <c r="L62" s="4"/>
      <c r="M62" s="4"/>
    </row>
    <row r="63" spans="2:13" ht="15" customHeight="1" x14ac:dyDescent="0.25">
      <c r="B63" s="5"/>
      <c r="C63" s="5"/>
      <c r="D63" s="5"/>
      <c r="E63" s="6"/>
      <c r="F63" s="6"/>
      <c r="G63" s="6"/>
      <c r="H63" s="6"/>
      <c r="I63" s="6"/>
      <c r="J63" s="6"/>
      <c r="K63" s="6"/>
    </row>
    <row r="64" spans="2:13" ht="15" customHeight="1" x14ac:dyDescent="0.25">
      <c r="B64" s="12" t="s">
        <v>10</v>
      </c>
      <c r="C64" s="12"/>
      <c r="D64" s="12"/>
      <c r="F64" s="12"/>
      <c r="G64" s="12"/>
      <c r="I64" s="12" t="s">
        <v>10</v>
      </c>
      <c r="J64" s="12"/>
    </row>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sheetData>
  <mergeCells count="21">
    <mergeCell ref="B19:M19"/>
    <mergeCell ref="H21:I21"/>
    <mergeCell ref="H24:I24"/>
    <mergeCell ref="B2:K2"/>
    <mergeCell ref="B3:K3"/>
    <mergeCell ref="B4:K4"/>
    <mergeCell ref="L2:M4"/>
    <mergeCell ref="F6:M6"/>
    <mergeCell ref="B6:E6"/>
    <mergeCell ref="F8:G16"/>
    <mergeCell ref="F17:G17"/>
    <mergeCell ref="H8:I16"/>
    <mergeCell ref="H17:I17"/>
    <mergeCell ref="J8:J16"/>
    <mergeCell ref="F29:I29"/>
    <mergeCell ref="B29:E29"/>
    <mergeCell ref="B28:C28"/>
    <mergeCell ref="H22:I22"/>
    <mergeCell ref="H25:I25"/>
    <mergeCell ref="H23:I23"/>
    <mergeCell ref="H26:I26"/>
  </mergeCells>
  <printOptions horizontalCentered="1"/>
  <pageMargins left="0.39370078740157483" right="0.39370078740157483" top="0.78740157480314965" bottom="0.39370078740157483" header="0" footer="0.31496062992125984"/>
  <pageSetup scale="92" fitToHeight="3" orientation="landscape" r:id="rId1"/>
  <headerFooter alignWithMargins="0">
    <oddFooter>&amp;R&amp;"Arial Narrow,Negrita Cursiva"&amp;P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T152"/>
  <sheetViews>
    <sheetView showGridLines="0" topLeftCell="A148" zoomScale="110" zoomScaleNormal="110" zoomScaleSheetLayoutView="115" workbookViewId="0">
      <selection activeCell="H157" sqref="H157"/>
    </sheetView>
  </sheetViews>
  <sheetFormatPr baseColWidth="10" defaultRowHeight="13.2" x14ac:dyDescent="0.25"/>
  <cols>
    <col min="1" max="1" width="1" customWidth="1"/>
    <col min="2" max="2" width="1" style="48" customWidth="1"/>
    <col min="3" max="3" width="10.77734375" customWidth="1"/>
    <col min="4" max="4" width="13.6640625" customWidth="1"/>
    <col min="5" max="5" width="10.21875" customWidth="1"/>
    <col min="6" max="6" width="15.77734375" customWidth="1"/>
    <col min="7" max="7" width="11.77734375" customWidth="1"/>
    <col min="8" max="8" width="11.6640625" customWidth="1"/>
    <col min="9" max="9" width="16.6640625" style="48" customWidth="1"/>
    <col min="10" max="10" width="13.77734375" customWidth="1"/>
    <col min="11" max="11" width="0.77734375" customWidth="1"/>
  </cols>
  <sheetData>
    <row r="1" spans="1:11" ht="6" customHeight="1" x14ac:dyDescent="0.25">
      <c r="A1" s="12"/>
      <c r="B1" s="12"/>
    </row>
    <row r="2" spans="1:11" ht="25.5" customHeight="1" x14ac:dyDescent="0.25">
      <c r="B2" s="200" t="s">
        <v>99</v>
      </c>
      <c r="C2" s="200"/>
      <c r="D2" s="200"/>
      <c r="E2" s="200"/>
      <c r="F2" s="200"/>
      <c r="G2" s="200"/>
      <c r="H2" s="200"/>
      <c r="I2" s="203"/>
      <c r="J2" s="262"/>
      <c r="K2" s="117"/>
    </row>
    <row r="3" spans="1:11" ht="18" customHeight="1" x14ac:dyDescent="0.25">
      <c r="B3" s="201" t="s">
        <v>0</v>
      </c>
      <c r="C3" s="201"/>
      <c r="D3" s="201"/>
      <c r="E3" s="201"/>
      <c r="F3" s="201"/>
      <c r="G3" s="201"/>
      <c r="H3" s="201"/>
      <c r="I3" s="205"/>
      <c r="J3" s="263"/>
      <c r="K3" s="123"/>
    </row>
    <row r="4" spans="1:11" ht="13.8" x14ac:dyDescent="0.25">
      <c r="B4" s="202" t="s">
        <v>22</v>
      </c>
      <c r="C4" s="202"/>
      <c r="D4" s="202"/>
      <c r="E4" s="202"/>
      <c r="F4" s="202"/>
      <c r="G4" s="202"/>
      <c r="H4" s="202"/>
      <c r="I4" s="207"/>
      <c r="J4" s="264"/>
      <c r="K4" s="116"/>
    </row>
    <row r="5" spans="1:11" ht="5.25" customHeight="1" x14ac:dyDescent="0.3">
      <c r="C5" s="1"/>
      <c r="D5" s="1"/>
      <c r="E5" s="1"/>
      <c r="F5" s="1"/>
      <c r="G5" s="1"/>
      <c r="H5" s="1"/>
      <c r="I5" s="1"/>
      <c r="K5" s="118"/>
    </row>
    <row r="6" spans="1:11" ht="15.6" x14ac:dyDescent="0.3">
      <c r="B6" s="214" t="s">
        <v>23</v>
      </c>
      <c r="C6" s="214"/>
      <c r="D6" s="214"/>
      <c r="E6" s="214"/>
      <c r="F6" s="214"/>
      <c r="G6" s="214"/>
      <c r="H6" s="214"/>
      <c r="I6" s="214"/>
      <c r="J6" s="214"/>
      <c r="K6" s="214"/>
    </row>
    <row r="7" spans="1:11" ht="5.0999999999999996" customHeight="1" thickBot="1" x14ac:dyDescent="0.35">
      <c r="C7" s="2"/>
      <c r="D7" s="2"/>
      <c r="E7" s="2"/>
      <c r="F7" s="2"/>
      <c r="G7" s="2"/>
      <c r="H7" s="2"/>
      <c r="I7" s="2"/>
      <c r="J7" s="2"/>
      <c r="K7" s="119"/>
    </row>
    <row r="8" spans="1:11" ht="21" customHeight="1" x14ac:dyDescent="0.25">
      <c r="B8" s="66"/>
      <c r="C8" s="88" t="s">
        <v>32</v>
      </c>
      <c r="D8" s="23"/>
      <c r="E8" s="24" t="s">
        <v>74</v>
      </c>
      <c r="F8" s="25"/>
      <c r="G8" s="25"/>
      <c r="H8" s="25"/>
      <c r="I8" s="25"/>
      <c r="J8" s="26"/>
      <c r="K8" s="20"/>
    </row>
    <row r="9" spans="1:11" ht="15" customHeight="1" x14ac:dyDescent="0.25">
      <c r="B9" s="21"/>
      <c r="C9" s="50" t="s">
        <v>24</v>
      </c>
      <c r="D9" s="13"/>
      <c r="E9" s="83" t="s">
        <v>77</v>
      </c>
      <c r="F9" s="3"/>
      <c r="G9" s="3"/>
      <c r="H9" s="3"/>
      <c r="I9" s="3"/>
      <c r="J9" s="4"/>
      <c r="K9" s="49"/>
    </row>
    <row r="10" spans="1:11" ht="15" customHeight="1" x14ac:dyDescent="0.25">
      <c r="B10" s="21"/>
      <c r="C10" s="50" t="s">
        <v>25</v>
      </c>
      <c r="D10" s="13"/>
      <c r="E10" s="83" t="s">
        <v>78</v>
      </c>
      <c r="F10" s="3"/>
      <c r="G10" s="3"/>
      <c r="H10" s="3"/>
      <c r="I10" s="3"/>
      <c r="J10" s="4"/>
      <c r="K10" s="49"/>
    </row>
    <row r="11" spans="1:11" ht="15" customHeight="1" x14ac:dyDescent="0.25">
      <c r="B11" s="21"/>
      <c r="C11" s="50" t="s">
        <v>26</v>
      </c>
      <c r="D11" s="13"/>
      <c r="E11" s="82" t="s">
        <v>79</v>
      </c>
      <c r="F11" s="3"/>
      <c r="G11" s="3"/>
      <c r="H11" s="3"/>
      <c r="I11" s="3"/>
      <c r="J11" s="4"/>
      <c r="K11" s="49"/>
    </row>
    <row r="12" spans="1:11" ht="15" customHeight="1" x14ac:dyDescent="0.25">
      <c r="B12" s="21"/>
      <c r="C12" s="50" t="s">
        <v>27</v>
      </c>
      <c r="D12" s="13"/>
      <c r="E12" s="45" t="s">
        <v>71</v>
      </c>
      <c r="F12" s="3"/>
      <c r="G12" s="3"/>
      <c r="H12" s="3"/>
      <c r="I12" s="3"/>
      <c r="J12" s="4"/>
      <c r="K12" s="49"/>
    </row>
    <row r="13" spans="1:11" ht="15" customHeight="1" x14ac:dyDescent="0.25">
      <c r="B13" s="21"/>
      <c r="C13" s="50" t="s">
        <v>28</v>
      </c>
      <c r="D13" s="13"/>
      <c r="E13" s="82" t="s">
        <v>80</v>
      </c>
      <c r="F13" s="3"/>
      <c r="G13" s="3"/>
      <c r="H13" s="3"/>
      <c r="I13" s="3"/>
      <c r="J13" s="9"/>
      <c r="K13" s="49"/>
    </row>
    <row r="14" spans="1:11" ht="15" customHeight="1" x14ac:dyDescent="0.25">
      <c r="B14" s="21"/>
      <c r="C14" s="50" t="s">
        <v>29</v>
      </c>
      <c r="D14" s="13"/>
      <c r="E14" s="87" t="s">
        <v>17</v>
      </c>
      <c r="F14" s="14" t="s">
        <v>10</v>
      </c>
      <c r="G14" s="3"/>
      <c r="H14" s="3"/>
      <c r="I14" s="3"/>
      <c r="J14" s="4"/>
      <c r="K14" s="49"/>
    </row>
    <row r="15" spans="1:11" ht="15" customHeight="1" x14ac:dyDescent="0.25">
      <c r="B15" s="21"/>
      <c r="C15" s="50" t="s">
        <v>30</v>
      </c>
      <c r="D15" s="13"/>
      <c r="E15" s="87">
        <v>1440</v>
      </c>
      <c r="F15" s="17" t="s">
        <v>101</v>
      </c>
      <c r="G15" s="18" t="s">
        <v>31</v>
      </c>
      <c r="H15" s="46">
        <v>1400</v>
      </c>
      <c r="I15" s="17" t="s">
        <v>101</v>
      </c>
      <c r="K15" s="49"/>
    </row>
    <row r="16" spans="1:11" ht="6" customHeight="1" thickBot="1" x14ac:dyDescent="0.3">
      <c r="B16" s="68"/>
      <c r="C16" s="30"/>
      <c r="D16" s="30"/>
      <c r="E16" s="31"/>
      <c r="F16" s="31"/>
      <c r="G16" s="31"/>
      <c r="H16" s="31"/>
      <c r="I16" s="31"/>
      <c r="J16" s="32"/>
      <c r="K16" s="115"/>
    </row>
    <row r="17" spans="2:11" ht="10.050000000000001" customHeight="1" x14ac:dyDescent="0.25">
      <c r="C17" s="5"/>
      <c r="D17" s="5"/>
      <c r="E17" s="6"/>
      <c r="F17" s="6"/>
      <c r="G17" s="6"/>
      <c r="H17" s="6"/>
      <c r="I17" s="6"/>
    </row>
    <row r="18" spans="2:11" ht="12.75" customHeight="1" x14ac:dyDescent="0.25">
      <c r="B18" s="215" t="s">
        <v>1</v>
      </c>
      <c r="C18" s="215"/>
      <c r="D18" s="215"/>
      <c r="E18" s="215"/>
      <c r="F18" s="215"/>
      <c r="G18" s="215"/>
      <c r="H18" s="215"/>
      <c r="I18" s="215"/>
      <c r="J18" s="215"/>
      <c r="K18" s="215"/>
    </row>
    <row r="19" spans="2:11" ht="5.0999999999999996" customHeight="1" thickBot="1" x14ac:dyDescent="0.3">
      <c r="C19" s="5"/>
      <c r="D19" s="5"/>
      <c r="E19" s="6"/>
      <c r="F19" s="6"/>
      <c r="G19" s="6"/>
      <c r="H19" s="6"/>
      <c r="I19" s="6"/>
    </row>
    <row r="20" spans="2:11" ht="20.25" customHeight="1" x14ac:dyDescent="0.25">
      <c r="B20" s="66"/>
      <c r="C20" s="23" t="s">
        <v>50</v>
      </c>
      <c r="D20" s="23"/>
      <c r="E20" s="254" t="s">
        <v>100</v>
      </c>
      <c r="F20" s="254"/>
      <c r="G20" s="254"/>
      <c r="H20" s="254"/>
      <c r="I20" s="254"/>
      <c r="J20" s="254"/>
      <c r="K20" s="20"/>
    </row>
    <row r="21" spans="2:11" ht="15" customHeight="1" x14ac:dyDescent="0.25">
      <c r="B21" s="21"/>
      <c r="C21" s="13" t="s">
        <v>51</v>
      </c>
      <c r="D21" s="13"/>
      <c r="E21" s="87">
        <v>1</v>
      </c>
      <c r="F21" s="62"/>
      <c r="G21" s="7" t="s">
        <v>2</v>
      </c>
      <c r="H21" s="101">
        <v>200002137</v>
      </c>
      <c r="I21" s="101"/>
      <c r="J21" s="8"/>
      <c r="K21" s="49"/>
    </row>
    <row r="22" spans="2:11" ht="15" customHeight="1" x14ac:dyDescent="0.25">
      <c r="B22" s="21"/>
      <c r="C22" s="13" t="s">
        <v>52</v>
      </c>
      <c r="D22" s="13"/>
      <c r="E22" s="247" t="s">
        <v>83</v>
      </c>
      <c r="F22" s="247"/>
      <c r="G22" s="13" t="s">
        <v>166</v>
      </c>
      <c r="H22" s="81" t="s">
        <v>84</v>
      </c>
      <c r="I22" s="98"/>
      <c r="J22" s="16"/>
      <c r="K22" s="49"/>
    </row>
    <row r="23" spans="2:11" ht="15" customHeight="1" x14ac:dyDescent="0.25">
      <c r="B23" s="21"/>
      <c r="C23" s="13" t="s">
        <v>38</v>
      </c>
      <c r="D23" s="13"/>
      <c r="E23" s="261">
        <v>43441</v>
      </c>
      <c r="F23" s="261"/>
      <c r="G23" s="7" t="s">
        <v>4</v>
      </c>
      <c r="H23" s="85">
        <v>0.80833333333333324</v>
      </c>
      <c r="I23" s="85"/>
      <c r="J23" s="16"/>
      <c r="K23" s="49"/>
    </row>
    <row r="24" spans="2:11" ht="15" customHeight="1" x14ac:dyDescent="0.25">
      <c r="B24" s="21"/>
      <c r="C24" s="13" t="s">
        <v>53</v>
      </c>
      <c r="D24" s="13"/>
      <c r="E24" s="142">
        <v>1240</v>
      </c>
      <c r="F24" s="101" t="s">
        <v>101</v>
      </c>
      <c r="G24" s="134" t="s">
        <v>70</v>
      </c>
      <c r="H24" s="137" t="s">
        <v>148</v>
      </c>
      <c r="I24" s="137"/>
      <c r="J24" s="16"/>
      <c r="K24" s="49"/>
    </row>
    <row r="25" spans="2:11" ht="15" customHeight="1" x14ac:dyDescent="0.25">
      <c r="B25" s="21"/>
      <c r="C25" s="13" t="s">
        <v>40</v>
      </c>
      <c r="D25" s="13"/>
      <c r="E25" s="246" t="s">
        <v>149</v>
      </c>
      <c r="F25" s="246"/>
      <c r="G25" s="13" t="s">
        <v>35</v>
      </c>
      <c r="H25" s="8" t="s">
        <v>36</v>
      </c>
      <c r="I25" s="8"/>
      <c r="J25" s="8"/>
      <c r="K25" s="49"/>
    </row>
    <row r="26" spans="2:11" s="48" customFormat="1" ht="15" customHeight="1" x14ac:dyDescent="0.25">
      <c r="B26" s="21"/>
      <c r="C26" s="13" t="s">
        <v>104</v>
      </c>
      <c r="D26" s="13"/>
      <c r="E26" s="100" t="s">
        <v>105</v>
      </c>
      <c r="F26" s="100"/>
      <c r="G26" s="13" t="s">
        <v>35</v>
      </c>
      <c r="H26" s="8" t="s">
        <v>36</v>
      </c>
      <c r="I26" s="8"/>
      <c r="J26" s="8"/>
      <c r="K26" s="49"/>
    </row>
    <row r="27" spans="2:11" ht="15" customHeight="1" x14ac:dyDescent="0.25">
      <c r="B27" s="21"/>
      <c r="C27" s="13" t="s">
        <v>42</v>
      </c>
      <c r="D27" s="13"/>
      <c r="E27" s="246" t="s">
        <v>102</v>
      </c>
      <c r="F27" s="246"/>
      <c r="G27" s="7" t="s">
        <v>5</v>
      </c>
      <c r="H27" s="8" t="s">
        <v>103</v>
      </c>
      <c r="I27" s="8"/>
      <c r="J27" s="8"/>
      <c r="K27" s="49"/>
    </row>
    <row r="28" spans="2:11" ht="15" customHeight="1" x14ac:dyDescent="0.25">
      <c r="B28" s="21"/>
      <c r="C28" s="13" t="s">
        <v>43</v>
      </c>
      <c r="D28" s="13"/>
      <c r="E28" s="129">
        <v>91924</v>
      </c>
      <c r="F28" s="143"/>
      <c r="G28" s="134" t="s">
        <v>159</v>
      </c>
      <c r="H28" s="139"/>
      <c r="I28" s="141">
        <v>15322</v>
      </c>
      <c r="J28" s="139"/>
      <c r="K28" s="49"/>
    </row>
    <row r="29" spans="2:11" ht="15" customHeight="1" x14ac:dyDescent="0.25">
      <c r="B29" s="21"/>
      <c r="C29" s="13" t="s">
        <v>72</v>
      </c>
      <c r="D29" s="13"/>
      <c r="E29" s="247" t="s">
        <v>56</v>
      </c>
      <c r="F29" s="247"/>
      <c r="G29" s="7" t="s">
        <v>6</v>
      </c>
      <c r="H29" s="61" t="s">
        <v>106</v>
      </c>
      <c r="I29" s="76"/>
      <c r="J29" s="8"/>
      <c r="K29" s="49"/>
    </row>
    <row r="30" spans="2:11" ht="15" customHeight="1" x14ac:dyDescent="0.25">
      <c r="B30" s="21"/>
      <c r="C30" s="13" t="s">
        <v>34</v>
      </c>
      <c r="D30" s="13"/>
      <c r="E30" s="247" t="s">
        <v>18</v>
      </c>
      <c r="F30" s="247"/>
      <c r="G30" s="7" t="s">
        <v>7</v>
      </c>
      <c r="H30" s="62">
        <v>1</v>
      </c>
      <c r="I30" s="97"/>
      <c r="J30" s="8"/>
      <c r="K30" s="49"/>
    </row>
    <row r="31" spans="2:11" x14ac:dyDescent="0.25">
      <c r="B31" s="21"/>
      <c r="E31" s="247" t="s">
        <v>15</v>
      </c>
      <c r="F31" s="247"/>
      <c r="G31" s="7" t="s">
        <v>7</v>
      </c>
      <c r="H31" s="62">
        <v>1</v>
      </c>
      <c r="I31" s="97"/>
      <c r="J31" s="8"/>
      <c r="K31" s="49"/>
    </row>
    <row r="32" spans="2:11" x14ac:dyDescent="0.25">
      <c r="B32" s="21"/>
      <c r="C32" s="15" t="s">
        <v>8</v>
      </c>
      <c r="D32" s="15"/>
      <c r="E32" s="247" t="s">
        <v>111</v>
      </c>
      <c r="F32" s="247"/>
      <c r="G32" s="247"/>
      <c r="H32" s="247"/>
      <c r="I32" s="97"/>
      <c r="J32" s="8"/>
      <c r="K32" s="49"/>
    </row>
    <row r="33" spans="2:11" ht="15" customHeight="1" x14ac:dyDescent="0.25">
      <c r="B33" s="21"/>
      <c r="J33" s="8"/>
      <c r="K33" s="49"/>
    </row>
    <row r="34" spans="2:11" s="48" customFormat="1" ht="14.55" customHeight="1" x14ac:dyDescent="0.25">
      <c r="B34" s="21"/>
      <c r="C34" s="9"/>
      <c r="D34" s="9"/>
      <c r="E34" s="8"/>
      <c r="F34" s="8"/>
      <c r="G34" s="9"/>
      <c r="H34" s="271" t="s">
        <v>107</v>
      </c>
      <c r="I34" s="272"/>
      <c r="J34" s="273"/>
      <c r="K34" s="35"/>
    </row>
    <row r="35" spans="2:11" s="48" customFormat="1" ht="16.05" customHeight="1" x14ac:dyDescent="0.25">
      <c r="B35" s="21"/>
      <c r="C35" s="15"/>
      <c r="D35" s="15"/>
      <c r="E35" s="16"/>
      <c r="F35" s="243" t="s">
        <v>9</v>
      </c>
      <c r="G35" s="245" t="s">
        <v>16</v>
      </c>
      <c r="H35" s="245" t="s">
        <v>57</v>
      </c>
      <c r="I35" s="266" t="s">
        <v>108</v>
      </c>
      <c r="J35" s="267"/>
      <c r="K35" s="36"/>
    </row>
    <row r="36" spans="2:11" s="48" customFormat="1" ht="17.55" customHeight="1" x14ac:dyDescent="0.25">
      <c r="B36" s="21"/>
      <c r="C36" s="9"/>
      <c r="D36" s="9"/>
      <c r="E36" s="8"/>
      <c r="F36" s="244"/>
      <c r="G36" s="245"/>
      <c r="H36" s="245"/>
      <c r="I36" s="102" t="s">
        <v>109</v>
      </c>
      <c r="J36" s="102" t="s">
        <v>110</v>
      </c>
      <c r="K36" s="35"/>
    </row>
    <row r="37" spans="2:11" s="48" customFormat="1" ht="25.05" customHeight="1" x14ac:dyDescent="0.25">
      <c r="B37" s="21"/>
      <c r="C37" s="9"/>
      <c r="D37" s="9"/>
      <c r="E37" s="8"/>
      <c r="F37" s="234">
        <v>1</v>
      </c>
      <c r="G37" s="237" t="s">
        <v>85</v>
      </c>
      <c r="H37" s="282" t="s">
        <v>162</v>
      </c>
      <c r="I37" s="268">
        <v>15.59375</v>
      </c>
      <c r="J37" s="284">
        <v>396</v>
      </c>
      <c r="K37" s="120"/>
    </row>
    <row r="38" spans="2:11" s="48" customFormat="1" ht="10.050000000000001" customHeight="1" x14ac:dyDescent="0.25">
      <c r="B38" s="21"/>
      <c r="C38" s="15"/>
      <c r="D38" s="15"/>
      <c r="E38" s="16"/>
      <c r="F38" s="235"/>
      <c r="G38" s="238"/>
      <c r="H38" s="283"/>
      <c r="I38" s="269"/>
      <c r="J38" s="284"/>
      <c r="K38" s="120"/>
    </row>
    <row r="39" spans="2:11" s="48" customFormat="1" ht="10.050000000000001" customHeight="1" x14ac:dyDescent="0.25">
      <c r="B39" s="21"/>
      <c r="C39" s="15"/>
      <c r="D39" s="15"/>
      <c r="E39" s="16"/>
      <c r="F39" s="236"/>
      <c r="G39" s="239"/>
      <c r="H39" s="283"/>
      <c r="I39" s="270"/>
      <c r="J39" s="284"/>
      <c r="K39" s="121"/>
    </row>
    <row r="40" spans="2:11" ht="10.050000000000001" customHeight="1" x14ac:dyDescent="0.25">
      <c r="B40" s="21"/>
      <c r="C40" s="9" t="s">
        <v>10</v>
      </c>
      <c r="D40" s="9"/>
      <c r="E40" s="8"/>
      <c r="F40" s="8"/>
      <c r="G40" s="89"/>
      <c r="H40" s="79"/>
      <c r="I40" s="79"/>
      <c r="J40" s="79"/>
      <c r="K40" s="49"/>
    </row>
    <row r="41" spans="2:11" ht="10.050000000000001" customHeight="1" x14ac:dyDescent="0.25">
      <c r="B41" s="21"/>
      <c r="C41" s="9"/>
      <c r="D41" s="9"/>
      <c r="E41" s="8"/>
      <c r="F41" s="8"/>
      <c r="G41" s="89"/>
      <c r="H41" s="79"/>
      <c r="I41" s="79"/>
      <c r="J41" s="79"/>
      <c r="K41" s="49"/>
    </row>
    <row r="42" spans="2:11" ht="10.050000000000001" customHeight="1" x14ac:dyDescent="0.25">
      <c r="B42" s="21"/>
      <c r="C42" s="9"/>
      <c r="D42" s="9"/>
      <c r="E42" s="8"/>
      <c r="F42" s="8"/>
      <c r="G42" s="89"/>
      <c r="H42" s="79"/>
      <c r="I42" s="79"/>
      <c r="J42" s="79"/>
      <c r="K42" s="49"/>
    </row>
    <row r="43" spans="2:11" ht="10.050000000000001" customHeight="1" x14ac:dyDescent="0.25">
      <c r="B43" s="21"/>
      <c r="C43" s="9"/>
      <c r="D43" s="9"/>
      <c r="E43" s="8"/>
      <c r="F43" s="8"/>
      <c r="G43" s="16"/>
      <c r="H43" s="16"/>
      <c r="I43" s="16"/>
      <c r="J43" s="79"/>
      <c r="K43" s="49"/>
    </row>
    <row r="44" spans="2:11" ht="18.75" customHeight="1" x14ac:dyDescent="0.25">
      <c r="B44" s="21"/>
      <c r="C44" s="265" t="s">
        <v>160</v>
      </c>
      <c r="D44" s="265"/>
      <c r="E44" s="265"/>
      <c r="F44" s="265"/>
      <c r="G44" s="265"/>
      <c r="H44" s="265"/>
      <c r="I44" s="265"/>
      <c r="J44" s="265"/>
      <c r="K44" s="49"/>
    </row>
    <row r="45" spans="2:11" ht="11.25" customHeight="1" thickBot="1" x14ac:dyDescent="0.3">
      <c r="B45" s="68"/>
      <c r="C45" s="277"/>
      <c r="D45" s="277"/>
      <c r="E45" s="277"/>
      <c r="F45" s="277"/>
      <c r="G45" s="277"/>
      <c r="H45" s="277"/>
      <c r="I45" s="277"/>
      <c r="J45" s="277"/>
      <c r="K45" s="115"/>
    </row>
    <row r="46" spans="2:11" ht="6" customHeight="1" x14ac:dyDescent="0.25">
      <c r="C46" s="23"/>
      <c r="D46" s="23"/>
      <c r="E46" s="34"/>
      <c r="F46" s="34"/>
      <c r="G46" s="34"/>
      <c r="H46" s="34"/>
      <c r="I46" s="34"/>
      <c r="J46" s="34"/>
    </row>
    <row r="47" spans="2:11" ht="15" customHeight="1" x14ac:dyDescent="0.3">
      <c r="B47" s="214" t="s">
        <v>11</v>
      </c>
      <c r="C47" s="214"/>
      <c r="D47" s="214"/>
      <c r="E47" s="214"/>
      <c r="F47" s="214"/>
      <c r="G47" s="214"/>
      <c r="H47" s="214"/>
      <c r="I47" s="214"/>
      <c r="J47" s="214"/>
      <c r="K47" s="214"/>
    </row>
    <row r="48" spans="2:11" ht="6" customHeight="1" thickBot="1" x14ac:dyDescent="0.3"/>
    <row r="49" spans="2:20" ht="21" customHeight="1" x14ac:dyDescent="0.25">
      <c r="B49" s="66"/>
      <c r="C49" s="23" t="s">
        <v>33</v>
      </c>
      <c r="D49" s="23"/>
      <c r="E49" s="254" t="s">
        <v>112</v>
      </c>
      <c r="F49" s="254"/>
      <c r="G49" s="37" t="s">
        <v>5</v>
      </c>
      <c r="H49" s="34" t="s">
        <v>19</v>
      </c>
      <c r="I49" s="34"/>
      <c r="J49" s="19"/>
      <c r="K49" s="20"/>
    </row>
    <row r="50" spans="2:20" x14ac:dyDescent="0.25">
      <c r="B50" s="21"/>
      <c r="C50" s="9"/>
      <c r="D50" s="9"/>
      <c r="E50" s="247" t="s">
        <v>113</v>
      </c>
      <c r="F50" s="247"/>
      <c r="G50" s="7" t="s">
        <v>5</v>
      </c>
      <c r="H50" s="8" t="s">
        <v>103</v>
      </c>
      <c r="I50" s="8"/>
      <c r="J50" s="9"/>
      <c r="K50" s="49"/>
    </row>
    <row r="51" spans="2:20" x14ac:dyDescent="0.25">
      <c r="B51" s="21"/>
      <c r="C51" s="13" t="s">
        <v>72</v>
      </c>
      <c r="D51" s="13"/>
      <c r="E51" s="247" t="s">
        <v>56</v>
      </c>
      <c r="F51" s="247"/>
      <c r="G51" s="7" t="s">
        <v>6</v>
      </c>
      <c r="H51" s="42" t="s">
        <v>114</v>
      </c>
      <c r="I51" s="42"/>
      <c r="J51" s="9"/>
      <c r="K51" s="49"/>
    </row>
    <row r="52" spans="2:20" x14ac:dyDescent="0.25">
      <c r="B52" s="21"/>
      <c r="C52" s="13" t="s">
        <v>34</v>
      </c>
      <c r="D52" s="13"/>
      <c r="E52" s="247" t="s">
        <v>18</v>
      </c>
      <c r="F52" s="247"/>
      <c r="G52" s="7" t="s">
        <v>7</v>
      </c>
      <c r="H52" s="64">
        <v>1</v>
      </c>
      <c r="I52" s="97"/>
      <c r="J52" s="9"/>
      <c r="K52" s="49"/>
    </row>
    <row r="53" spans="2:20" x14ac:dyDescent="0.25">
      <c r="B53" s="21"/>
      <c r="C53" s="13"/>
      <c r="D53" s="13"/>
      <c r="E53" s="64"/>
      <c r="F53" s="64"/>
      <c r="G53" s="7"/>
      <c r="H53" s="64"/>
      <c r="I53" s="97"/>
      <c r="J53" s="9"/>
      <c r="K53" s="49"/>
    </row>
    <row r="54" spans="2:20" s="48" customFormat="1" ht="31.5" customHeight="1" x14ac:dyDescent="0.25">
      <c r="B54" s="21"/>
      <c r="C54" s="94" t="s">
        <v>60</v>
      </c>
      <c r="D54" s="94" t="s">
        <v>20</v>
      </c>
      <c r="E54" s="92" t="s">
        <v>115</v>
      </c>
      <c r="F54" s="94" t="s">
        <v>116</v>
      </c>
      <c r="G54" s="278" t="s">
        <v>117</v>
      </c>
      <c r="H54" s="279"/>
      <c r="I54" s="96" t="s">
        <v>118</v>
      </c>
      <c r="J54" s="94" t="s">
        <v>21</v>
      </c>
      <c r="K54" s="40"/>
      <c r="M54" s="103"/>
      <c r="N54" s="93"/>
    </row>
    <row r="55" spans="2:20" s="48" customFormat="1" ht="21" customHeight="1" x14ac:dyDescent="0.25">
      <c r="B55" s="21"/>
      <c r="C55" s="280">
        <v>43441</v>
      </c>
      <c r="D55" s="168">
        <v>0</v>
      </c>
      <c r="E55" s="169"/>
      <c r="F55" s="161">
        <v>43441.808333333334</v>
      </c>
      <c r="G55" s="170" t="s">
        <v>76</v>
      </c>
      <c r="H55" s="171" t="s">
        <v>119</v>
      </c>
      <c r="I55" s="104" t="s">
        <v>123</v>
      </c>
      <c r="J55" s="105" t="s">
        <v>125</v>
      </c>
      <c r="K55" s="41"/>
      <c r="M55" s="106"/>
      <c r="N55" s="107"/>
      <c r="R55" s="108"/>
    </row>
    <row r="56" spans="2:20" s="48" customFormat="1" ht="21" customHeight="1" x14ac:dyDescent="0.25">
      <c r="B56" s="21"/>
      <c r="C56" s="281"/>
      <c r="D56" s="168">
        <v>16.238</v>
      </c>
      <c r="E56" s="164">
        <f>+D56-D55</f>
        <v>16.238</v>
      </c>
      <c r="F56" s="161">
        <v>43441.905555555553</v>
      </c>
      <c r="G56" s="162" t="s">
        <v>121</v>
      </c>
      <c r="H56" s="163">
        <f>(E56/((F56-F55)*24))</f>
        <v>6.9591428573743288</v>
      </c>
      <c r="I56" s="104" t="s">
        <v>123</v>
      </c>
      <c r="J56" s="109" t="s">
        <v>129</v>
      </c>
      <c r="K56" s="41"/>
      <c r="M56" s="106"/>
      <c r="N56" s="107"/>
      <c r="R56" s="108"/>
    </row>
    <row r="57" spans="2:20" s="48" customFormat="1" ht="21" customHeight="1" x14ac:dyDescent="0.25">
      <c r="B57" s="21"/>
      <c r="C57" s="274">
        <v>43442</v>
      </c>
      <c r="D57" s="168">
        <v>36.472999999999999</v>
      </c>
      <c r="E57" s="164">
        <f t="shared" ref="E57:E68" si="0">+D57-D56</f>
        <v>20.234999999999999</v>
      </c>
      <c r="F57" s="161">
        <v>43442.034722222219</v>
      </c>
      <c r="G57" s="162" t="s">
        <v>121</v>
      </c>
      <c r="H57" s="163">
        <f>(E57/((F57-F56)*24))</f>
        <v>6.5274193548877344</v>
      </c>
      <c r="I57" s="104" t="s">
        <v>123</v>
      </c>
      <c r="J57" s="109" t="s">
        <v>129</v>
      </c>
      <c r="K57" s="41"/>
      <c r="M57" s="106"/>
      <c r="N57" s="107"/>
      <c r="R57" s="108"/>
    </row>
    <row r="58" spans="2:20" s="48" customFormat="1" ht="21" customHeight="1" x14ac:dyDescent="0.25">
      <c r="B58" s="21"/>
      <c r="C58" s="275"/>
      <c r="D58" s="159">
        <v>41.738999999999997</v>
      </c>
      <c r="E58" s="160">
        <f t="shared" si="0"/>
        <v>5.2659999999999982</v>
      </c>
      <c r="F58" s="161">
        <v>43442.068749999999</v>
      </c>
      <c r="G58" s="162" t="s">
        <v>121</v>
      </c>
      <c r="H58" s="163">
        <f t="shared" ref="H58:H67" si="1">(E58/((F58-F57)*24))</f>
        <v>6.4481632649690868</v>
      </c>
      <c r="I58" s="122" t="s">
        <v>123</v>
      </c>
      <c r="J58" s="109" t="s">
        <v>130</v>
      </c>
      <c r="K58" s="41"/>
      <c r="M58" s="106"/>
      <c r="N58" s="107"/>
      <c r="R58" s="110"/>
      <c r="S58" s="9"/>
      <c r="T58" s="9"/>
    </row>
    <row r="59" spans="2:20" s="48" customFormat="1" ht="21" customHeight="1" x14ac:dyDescent="0.25">
      <c r="B59" s="21"/>
      <c r="C59" s="275"/>
      <c r="D59" s="159">
        <v>57.195</v>
      </c>
      <c r="E59" s="160">
        <f t="shared" si="0"/>
        <v>15.456000000000003</v>
      </c>
      <c r="F59" s="161">
        <v>43442.17291666667</v>
      </c>
      <c r="G59" s="162" t="s">
        <v>121</v>
      </c>
      <c r="H59" s="163">
        <f t="shared" si="1"/>
        <v>6.1823999997121106</v>
      </c>
      <c r="I59" s="122" t="s">
        <v>123</v>
      </c>
      <c r="J59" s="109" t="s">
        <v>129</v>
      </c>
      <c r="K59" s="41"/>
      <c r="M59" s="106"/>
      <c r="N59" s="111"/>
      <c r="R59" s="110"/>
      <c r="S59" s="112"/>
      <c r="T59" s="9"/>
    </row>
    <row r="60" spans="2:20" s="48" customFormat="1" ht="21" customHeight="1" x14ac:dyDescent="0.25">
      <c r="B60" s="21"/>
      <c r="C60" s="275"/>
      <c r="D60" s="159">
        <v>73.685000000000002</v>
      </c>
      <c r="E60" s="160">
        <f t="shared" si="0"/>
        <v>16.490000000000002</v>
      </c>
      <c r="F60" s="161">
        <v>43442.288194444445</v>
      </c>
      <c r="G60" s="162" t="s">
        <v>121</v>
      </c>
      <c r="H60" s="163">
        <f t="shared" si="1"/>
        <v>5.9602409639891789</v>
      </c>
      <c r="I60" s="122" t="s">
        <v>124</v>
      </c>
      <c r="J60" s="166" t="s">
        <v>131</v>
      </c>
      <c r="K60" s="41"/>
      <c r="M60" s="106"/>
      <c r="N60" s="111"/>
      <c r="R60" s="110"/>
      <c r="S60" s="112"/>
      <c r="T60" s="9"/>
    </row>
    <row r="61" spans="2:20" s="48" customFormat="1" ht="21" customHeight="1" x14ac:dyDescent="0.25">
      <c r="B61" s="21"/>
      <c r="C61" s="275"/>
      <c r="D61" s="159">
        <v>76.064999999999998</v>
      </c>
      <c r="E61" s="160">
        <f t="shared" si="0"/>
        <v>2.3799999999999955</v>
      </c>
      <c r="F61" s="161">
        <v>43442.304861111108</v>
      </c>
      <c r="G61" s="162" t="s">
        <v>121</v>
      </c>
      <c r="H61" s="163">
        <f t="shared" si="1"/>
        <v>5.9500000013853311</v>
      </c>
      <c r="I61" s="122" t="s">
        <v>124</v>
      </c>
      <c r="J61" s="166" t="s">
        <v>132</v>
      </c>
      <c r="K61" s="41"/>
      <c r="M61" s="106"/>
      <c r="N61" s="111"/>
      <c r="R61" s="110"/>
      <c r="S61" s="112"/>
      <c r="T61" s="9"/>
    </row>
    <row r="62" spans="2:20" s="48" customFormat="1" ht="21" customHeight="1" x14ac:dyDescent="0.25">
      <c r="B62" s="21"/>
      <c r="C62" s="275"/>
      <c r="D62" s="159">
        <v>85.108000000000004</v>
      </c>
      <c r="E62" s="160">
        <f t="shared" si="0"/>
        <v>9.0430000000000064</v>
      </c>
      <c r="F62" s="161">
        <v>43442.367361111108</v>
      </c>
      <c r="G62" s="162" t="s">
        <v>121</v>
      </c>
      <c r="H62" s="163">
        <f t="shared" si="1"/>
        <v>6.0286666666666706</v>
      </c>
      <c r="I62" s="122" t="s">
        <v>124</v>
      </c>
      <c r="J62" s="166" t="s">
        <v>133</v>
      </c>
      <c r="K62" s="41"/>
      <c r="L62" s="132"/>
      <c r="M62" s="131"/>
      <c r="N62" s="111"/>
      <c r="R62" s="110"/>
      <c r="S62" s="112"/>
      <c r="T62" s="9"/>
    </row>
    <row r="63" spans="2:20" s="48" customFormat="1" ht="28.8" x14ac:dyDescent="0.25">
      <c r="B63" s="21"/>
      <c r="C63" s="275"/>
      <c r="D63" s="159">
        <v>87.504000000000005</v>
      </c>
      <c r="E63" s="160">
        <f t="shared" si="0"/>
        <v>2.3960000000000008</v>
      </c>
      <c r="F63" s="161">
        <v>43442.384027777778</v>
      </c>
      <c r="G63" s="165" t="s">
        <v>121</v>
      </c>
      <c r="H63" s="163">
        <f t="shared" si="1"/>
        <v>5.9899999987796786</v>
      </c>
      <c r="I63" s="122" t="s">
        <v>124</v>
      </c>
      <c r="J63" s="166" t="s">
        <v>137</v>
      </c>
      <c r="K63" s="41"/>
      <c r="M63" s="106"/>
      <c r="N63" s="111"/>
      <c r="R63" s="110"/>
      <c r="S63" s="112"/>
      <c r="T63" s="9"/>
    </row>
    <row r="64" spans="2:20" s="48" customFormat="1" ht="21" customHeight="1" x14ac:dyDescent="0.25">
      <c r="B64" s="21"/>
      <c r="C64" s="275"/>
      <c r="D64" s="159">
        <v>92.064999999999998</v>
      </c>
      <c r="E64" s="160">
        <f t="shared" si="0"/>
        <v>4.5609999999999928</v>
      </c>
      <c r="F64" s="161">
        <v>43442.416666666664</v>
      </c>
      <c r="G64" s="165" t="s">
        <v>121</v>
      </c>
      <c r="H64" s="163">
        <f t="shared" si="1"/>
        <v>5.8225531919797007</v>
      </c>
      <c r="I64" s="122" t="s">
        <v>124</v>
      </c>
      <c r="J64" s="166" t="s">
        <v>134</v>
      </c>
      <c r="K64" s="41"/>
      <c r="M64" s="106"/>
      <c r="N64" s="111"/>
      <c r="O64" s="113"/>
      <c r="P64" s="114"/>
      <c r="R64" s="110"/>
      <c r="S64" s="112"/>
      <c r="T64" s="9"/>
    </row>
    <row r="65" spans="2:20" s="48" customFormat="1" ht="21" customHeight="1" x14ac:dyDescent="0.25">
      <c r="B65" s="21"/>
      <c r="C65" s="275"/>
      <c r="D65" s="159">
        <v>109.636</v>
      </c>
      <c r="E65" s="160">
        <f t="shared" si="0"/>
        <v>17.570999999999998</v>
      </c>
      <c r="F65" s="161">
        <v>43442.525694444441</v>
      </c>
      <c r="G65" s="165" t="s">
        <v>121</v>
      </c>
      <c r="H65" s="163">
        <f t="shared" si="1"/>
        <v>6.7150318472034662</v>
      </c>
      <c r="I65" s="122" t="s">
        <v>124</v>
      </c>
      <c r="J65" s="166" t="s">
        <v>135</v>
      </c>
      <c r="K65" s="41"/>
      <c r="M65" s="106"/>
      <c r="N65" s="107"/>
      <c r="R65" s="110"/>
      <c r="S65" s="112"/>
      <c r="T65" s="9"/>
    </row>
    <row r="66" spans="2:20" s="48" customFormat="1" ht="28.8" x14ac:dyDescent="0.25">
      <c r="B66" s="21"/>
      <c r="C66" s="275"/>
      <c r="D66" s="159">
        <v>110.11499999999999</v>
      </c>
      <c r="E66" s="160">
        <f t="shared" si="0"/>
        <v>0.4789999999999992</v>
      </c>
      <c r="F66" s="161">
        <v>43442.52847222222</v>
      </c>
      <c r="G66" s="165" t="s">
        <v>121</v>
      </c>
      <c r="H66" s="163">
        <f t="shared" si="1"/>
        <v>7.1849999953995454</v>
      </c>
      <c r="I66" s="122" t="s">
        <v>124</v>
      </c>
      <c r="J66" s="166" t="s">
        <v>138</v>
      </c>
      <c r="K66" s="41"/>
      <c r="M66" s="106"/>
      <c r="N66" s="107"/>
      <c r="R66" s="110"/>
      <c r="S66" s="112"/>
      <c r="T66" s="9"/>
    </row>
    <row r="67" spans="2:20" s="48" customFormat="1" ht="21" customHeight="1" x14ac:dyDescent="0.25">
      <c r="B67" s="21"/>
      <c r="C67" s="275"/>
      <c r="D67" s="159">
        <v>119.541</v>
      </c>
      <c r="E67" s="160">
        <f t="shared" si="0"/>
        <v>9.4260000000000019</v>
      </c>
      <c r="F67" s="161">
        <v>43442.584027777775</v>
      </c>
      <c r="G67" s="165" t="s">
        <v>121</v>
      </c>
      <c r="H67" s="163">
        <f t="shared" si="1"/>
        <v>7.0695000001028765</v>
      </c>
      <c r="I67" s="122" t="s">
        <v>124</v>
      </c>
      <c r="J67" s="166" t="s">
        <v>129</v>
      </c>
      <c r="K67" s="41"/>
      <c r="M67" s="106"/>
      <c r="N67" s="107"/>
      <c r="R67" s="110"/>
      <c r="S67" s="112"/>
      <c r="T67" s="9"/>
    </row>
    <row r="68" spans="2:20" s="48" customFormat="1" ht="21" customHeight="1" x14ac:dyDescent="0.25">
      <c r="B68" s="21"/>
      <c r="C68" s="276"/>
      <c r="D68" s="159">
        <v>139.096</v>
      </c>
      <c r="E68" s="160">
        <f t="shared" si="0"/>
        <v>19.555000000000007</v>
      </c>
      <c r="F68" s="161">
        <v>43442.701388888891</v>
      </c>
      <c r="G68" s="162" t="s">
        <v>122</v>
      </c>
      <c r="H68" s="163">
        <f>(E68/((F68-F67)*24))</f>
        <v>6.9426035500471759</v>
      </c>
      <c r="I68" s="122" t="s">
        <v>120</v>
      </c>
      <c r="J68" s="167" t="s">
        <v>136</v>
      </c>
      <c r="K68" s="41"/>
      <c r="M68" s="106"/>
      <c r="N68" s="107"/>
      <c r="R68" s="110"/>
      <c r="S68" s="112"/>
      <c r="T68" s="9"/>
    </row>
    <row r="69" spans="2:20" ht="6" customHeight="1" x14ac:dyDescent="0.25">
      <c r="B69" s="21"/>
      <c r="C69" s="9"/>
      <c r="D69" s="65"/>
      <c r="E69" s="39"/>
      <c r="F69" s="222"/>
      <c r="G69" s="222"/>
      <c r="H69" s="253"/>
      <c r="I69" s="253"/>
      <c r="J69" s="253"/>
      <c r="K69" s="49"/>
    </row>
    <row r="70" spans="2:20" s="43" customFormat="1" ht="85.5" customHeight="1" thickBot="1" x14ac:dyDescent="0.3">
      <c r="B70" s="67"/>
      <c r="C70" s="251" t="s">
        <v>165</v>
      </c>
      <c r="D70" s="252"/>
      <c r="E70" s="252"/>
      <c r="F70" s="252"/>
      <c r="G70" s="252"/>
      <c r="H70" s="252"/>
      <c r="I70" s="252"/>
      <c r="J70" s="252"/>
      <c r="K70" s="130"/>
    </row>
    <row r="71" spans="2:20" ht="6.75" customHeight="1" x14ac:dyDescent="0.25"/>
    <row r="72" spans="2:20" ht="17.25" customHeight="1" x14ac:dyDescent="0.3">
      <c r="B72" s="214" t="s">
        <v>12</v>
      </c>
      <c r="C72" s="214"/>
      <c r="D72" s="214"/>
      <c r="E72" s="214"/>
      <c r="F72" s="214"/>
      <c r="G72" s="214"/>
      <c r="H72" s="214"/>
      <c r="I72" s="214"/>
      <c r="J72" s="214"/>
      <c r="K72" s="214"/>
    </row>
    <row r="73" spans="2:20" ht="6" customHeight="1" thickBot="1" x14ac:dyDescent="0.3"/>
    <row r="74" spans="2:20" ht="20.25" customHeight="1" x14ac:dyDescent="0.25">
      <c r="B74" s="66"/>
      <c r="C74" s="23" t="s">
        <v>37</v>
      </c>
      <c r="D74" s="23"/>
      <c r="E74" s="254" t="s">
        <v>87</v>
      </c>
      <c r="F74" s="254"/>
      <c r="G74" s="23" t="s">
        <v>45</v>
      </c>
      <c r="H74" s="86" t="s">
        <v>86</v>
      </c>
      <c r="I74" s="86"/>
      <c r="J74" s="38"/>
      <c r="K74" s="20"/>
    </row>
    <row r="75" spans="2:20" x14ac:dyDescent="0.25">
      <c r="B75" s="21"/>
      <c r="C75" s="13" t="s">
        <v>38</v>
      </c>
      <c r="D75" s="13"/>
      <c r="E75" s="249">
        <v>43442</v>
      </c>
      <c r="F75" s="249"/>
      <c r="G75" s="134" t="s">
        <v>46</v>
      </c>
      <c r="H75" s="135">
        <v>0.70138888888888884</v>
      </c>
      <c r="I75" s="135"/>
      <c r="J75" s="138"/>
      <c r="K75" s="49"/>
    </row>
    <row r="76" spans="2:20" x14ac:dyDescent="0.25">
      <c r="B76" s="21"/>
      <c r="C76" s="13" t="s">
        <v>39</v>
      </c>
      <c r="D76" s="13"/>
      <c r="E76" s="136">
        <v>1220</v>
      </c>
      <c r="F76" s="136" t="s">
        <v>101</v>
      </c>
      <c r="G76" s="134" t="s">
        <v>47</v>
      </c>
      <c r="H76" s="137" t="s">
        <v>141</v>
      </c>
      <c r="I76" s="137"/>
      <c r="J76" s="136"/>
      <c r="K76" s="49"/>
    </row>
    <row r="77" spans="2:20" x14ac:dyDescent="0.25">
      <c r="B77" s="21"/>
      <c r="C77" s="13" t="s">
        <v>40</v>
      </c>
      <c r="D77" s="13"/>
      <c r="E77" s="250" t="s">
        <v>75</v>
      </c>
      <c r="F77" s="250"/>
      <c r="G77" s="9"/>
      <c r="H77" s="8"/>
      <c r="I77" s="139"/>
      <c r="J77" s="139"/>
      <c r="K77" s="49"/>
    </row>
    <row r="78" spans="2:20" x14ac:dyDescent="0.25">
      <c r="B78" s="21"/>
      <c r="C78" s="13" t="s">
        <v>41</v>
      </c>
      <c r="D78" s="7"/>
      <c r="E78" s="14" t="s">
        <v>142</v>
      </c>
      <c r="F78" s="14"/>
      <c r="G78" s="7" t="s">
        <v>5</v>
      </c>
      <c r="H78" s="8" t="s">
        <v>19</v>
      </c>
      <c r="I78" s="139"/>
      <c r="J78" s="139"/>
      <c r="K78" s="49"/>
    </row>
    <row r="79" spans="2:20" x14ac:dyDescent="0.25">
      <c r="B79" s="21"/>
      <c r="C79" s="13" t="s">
        <v>89</v>
      </c>
      <c r="D79" s="7"/>
      <c r="E79" s="14" t="s">
        <v>96</v>
      </c>
      <c r="F79" s="14"/>
      <c r="G79" s="7" t="s">
        <v>5</v>
      </c>
      <c r="H79" s="8" t="s">
        <v>103</v>
      </c>
      <c r="I79" s="139"/>
      <c r="J79" s="139"/>
      <c r="K79" s="49"/>
    </row>
    <row r="80" spans="2:20" x14ac:dyDescent="0.25">
      <c r="B80" s="21"/>
      <c r="C80" s="13" t="s">
        <v>95</v>
      </c>
      <c r="D80" s="13"/>
      <c r="E80" s="248" t="s">
        <v>143</v>
      </c>
      <c r="F80" s="248"/>
      <c r="G80" s="13" t="s">
        <v>94</v>
      </c>
      <c r="H80" s="8"/>
      <c r="I80" s="139" t="s">
        <v>143</v>
      </c>
      <c r="J80" s="140"/>
      <c r="K80" s="49"/>
    </row>
    <row r="81" spans="2:11" x14ac:dyDescent="0.25">
      <c r="B81" s="21"/>
      <c r="C81" s="13" t="s">
        <v>72</v>
      </c>
      <c r="D81" s="13"/>
      <c r="E81" s="247" t="s">
        <v>58</v>
      </c>
      <c r="F81" s="247"/>
      <c r="G81" s="7" t="s">
        <v>6</v>
      </c>
      <c r="H81" s="42" t="s">
        <v>90</v>
      </c>
      <c r="I81" s="139"/>
      <c r="J81" s="139"/>
      <c r="K81" s="49"/>
    </row>
    <row r="82" spans="2:11" x14ac:dyDescent="0.25">
      <c r="B82" s="21"/>
      <c r="C82" s="13" t="s">
        <v>34</v>
      </c>
      <c r="D82" s="13"/>
      <c r="E82" s="247" t="s">
        <v>18</v>
      </c>
      <c r="F82" s="247"/>
      <c r="G82" s="7" t="s">
        <v>7</v>
      </c>
      <c r="H82" s="64">
        <v>1</v>
      </c>
      <c r="I82" s="97"/>
      <c r="J82" s="8"/>
      <c r="K82" s="49"/>
    </row>
    <row r="83" spans="2:11" x14ac:dyDescent="0.25">
      <c r="B83" s="21"/>
      <c r="D83" s="13"/>
      <c r="E83" s="247" t="s">
        <v>15</v>
      </c>
      <c r="F83" s="247"/>
      <c r="G83" s="7" t="s">
        <v>7</v>
      </c>
      <c r="H83" s="64">
        <v>1</v>
      </c>
      <c r="I83" s="97"/>
      <c r="J83" s="8"/>
      <c r="K83" s="49"/>
    </row>
    <row r="84" spans="2:11" ht="12" customHeight="1" x14ac:dyDescent="0.25">
      <c r="B84" s="21"/>
      <c r="C84" s="15" t="s">
        <v>91</v>
      </c>
      <c r="D84" s="13"/>
      <c r="J84" s="8"/>
      <c r="K84" s="49"/>
    </row>
    <row r="85" spans="2:11" ht="12.75" customHeight="1" x14ac:dyDescent="0.25">
      <c r="B85" s="21"/>
      <c r="D85" s="15"/>
      <c r="E85" s="265"/>
      <c r="F85" s="265"/>
      <c r="G85" s="265"/>
      <c r="H85" s="265"/>
      <c r="I85" s="265"/>
      <c r="J85" s="265"/>
      <c r="K85" s="49"/>
    </row>
    <row r="86" spans="2:11" x14ac:dyDescent="0.25">
      <c r="B86" s="21"/>
      <c r="C86" s="15" t="s">
        <v>13</v>
      </c>
      <c r="D86" s="15"/>
      <c r="E86" s="250" t="s">
        <v>144</v>
      </c>
      <c r="F86" s="250"/>
      <c r="G86" s="250"/>
      <c r="H86" s="250"/>
      <c r="I86" s="250"/>
      <c r="J86" s="250"/>
      <c r="K86" s="49"/>
    </row>
    <row r="87" spans="2:11" ht="12.75" customHeight="1" x14ac:dyDescent="0.25">
      <c r="B87" s="21"/>
      <c r="C87" s="15" t="s">
        <v>7</v>
      </c>
      <c r="D87" s="15"/>
      <c r="E87" s="265" t="s">
        <v>145</v>
      </c>
      <c r="F87" s="265"/>
      <c r="G87" s="265"/>
      <c r="H87" s="265"/>
      <c r="I87" s="265"/>
      <c r="J87" s="265"/>
      <c r="K87" s="49"/>
    </row>
    <row r="88" spans="2:11" x14ac:dyDescent="0.25">
      <c r="B88" s="21"/>
      <c r="C88" s="15"/>
      <c r="D88" s="15"/>
      <c r="E88" s="78"/>
      <c r="F88" s="78"/>
      <c r="G88" s="78"/>
      <c r="H88" s="78"/>
      <c r="I88" s="78"/>
      <c r="J88" s="78"/>
      <c r="K88" s="49"/>
    </row>
    <row r="89" spans="2:11" ht="6" customHeight="1" x14ac:dyDescent="0.25">
      <c r="B89" s="21"/>
      <c r="C89" s="15"/>
      <c r="D89" s="15"/>
      <c r="E89" s="16"/>
      <c r="F89" s="16"/>
      <c r="G89" s="16"/>
      <c r="H89" s="8"/>
      <c r="I89" s="8"/>
      <c r="J89" s="8"/>
      <c r="K89" s="49"/>
    </row>
    <row r="90" spans="2:11" x14ac:dyDescent="0.25">
      <c r="B90" s="21"/>
      <c r="C90" s="9"/>
      <c r="D90" s="9"/>
      <c r="E90" s="8"/>
      <c r="F90" s="8"/>
      <c r="G90" s="9"/>
      <c r="H90" s="9"/>
      <c r="I90" s="9"/>
      <c r="J90" s="9"/>
      <c r="K90" s="49"/>
    </row>
    <row r="91" spans="2:11" s="48" customFormat="1" ht="14.55" customHeight="1" x14ac:dyDescent="0.25">
      <c r="B91" s="21"/>
      <c r="C91" s="9"/>
      <c r="D91" s="9"/>
      <c r="E91" s="8"/>
      <c r="F91" s="8"/>
      <c r="G91" s="9"/>
      <c r="H91" s="216" t="s">
        <v>107</v>
      </c>
      <c r="I91" s="216"/>
      <c r="J91" s="216"/>
      <c r="K91" s="35"/>
    </row>
    <row r="92" spans="2:11" s="48" customFormat="1" ht="16.05" customHeight="1" x14ac:dyDescent="0.25">
      <c r="B92" s="21"/>
      <c r="C92" s="15"/>
      <c r="D92" s="15"/>
      <c r="E92" s="16"/>
      <c r="F92" s="243" t="s">
        <v>9</v>
      </c>
      <c r="G92" s="245" t="s">
        <v>16</v>
      </c>
      <c r="H92" s="245" t="s">
        <v>57</v>
      </c>
      <c r="I92" s="266" t="s">
        <v>108</v>
      </c>
      <c r="J92" s="267"/>
      <c r="K92" s="36"/>
    </row>
    <row r="93" spans="2:11" s="48" customFormat="1" ht="17.55" customHeight="1" x14ac:dyDescent="0.25">
      <c r="B93" s="21"/>
      <c r="C93" s="9"/>
      <c r="D93" s="9"/>
      <c r="E93" s="8"/>
      <c r="F93" s="244"/>
      <c r="G93" s="245"/>
      <c r="H93" s="245"/>
      <c r="I93" s="102" t="s">
        <v>109</v>
      </c>
      <c r="J93" s="147" t="s">
        <v>139</v>
      </c>
      <c r="K93" s="35"/>
    </row>
    <row r="94" spans="2:11" s="48" customFormat="1" ht="25.05" customHeight="1" x14ac:dyDescent="0.25">
      <c r="B94" s="21"/>
      <c r="C94" s="9"/>
      <c r="D94" s="9"/>
      <c r="E94" s="8"/>
      <c r="F94" s="234">
        <v>1</v>
      </c>
      <c r="G94" s="237" t="s">
        <v>85</v>
      </c>
      <c r="H94" s="229" t="s">
        <v>161</v>
      </c>
      <c r="I94" s="240">
        <v>15.372340425531915</v>
      </c>
      <c r="J94" s="231">
        <v>395</v>
      </c>
      <c r="K94" s="120"/>
    </row>
    <row r="95" spans="2:11" s="48" customFormat="1" ht="10.050000000000001" customHeight="1" x14ac:dyDescent="0.25">
      <c r="B95" s="21"/>
      <c r="C95" s="15"/>
      <c r="D95" s="15"/>
      <c r="E95" s="16"/>
      <c r="F95" s="235"/>
      <c r="G95" s="238"/>
      <c r="H95" s="230"/>
      <c r="I95" s="241"/>
      <c r="J95" s="230"/>
      <c r="K95" s="120"/>
    </row>
    <row r="96" spans="2:11" s="48" customFormat="1" ht="10.050000000000001" customHeight="1" x14ac:dyDescent="0.25">
      <c r="B96" s="21"/>
      <c r="C96" s="15"/>
      <c r="D96" s="15"/>
      <c r="E96" s="16"/>
      <c r="F96" s="236"/>
      <c r="G96" s="239"/>
      <c r="H96" s="230"/>
      <c r="I96" s="242"/>
      <c r="J96" s="230"/>
      <c r="K96" s="121"/>
    </row>
    <row r="97" spans="2:12" s="48" customFormat="1" ht="10.050000000000001" customHeight="1" x14ac:dyDescent="0.25">
      <c r="B97" s="21"/>
      <c r="C97" s="9" t="s">
        <v>10</v>
      </c>
      <c r="D97" s="9"/>
      <c r="E97" s="8"/>
      <c r="F97" s="8"/>
      <c r="G97" s="89"/>
      <c r="H97" s="79"/>
      <c r="I97" s="79"/>
      <c r="J97" s="79"/>
      <c r="K97" s="49"/>
    </row>
    <row r="98" spans="2:12" s="48" customFormat="1" ht="10.050000000000001" customHeight="1" x14ac:dyDescent="0.25">
      <c r="B98" s="21"/>
      <c r="C98" s="9"/>
      <c r="D98" s="9"/>
      <c r="E98" s="8"/>
      <c r="F98" s="8"/>
      <c r="G98" s="89"/>
      <c r="H98" s="79"/>
      <c r="I98" s="79"/>
      <c r="J98" s="79"/>
      <c r="K98" s="49"/>
    </row>
    <row r="99" spans="2:12" ht="11.1" customHeight="1" x14ac:dyDescent="0.25">
      <c r="B99" s="21"/>
      <c r="C99" s="9"/>
      <c r="D99" s="9"/>
      <c r="E99" s="8"/>
      <c r="F99" s="8"/>
      <c r="G99" s="10"/>
      <c r="H99" s="10"/>
      <c r="I99" s="10"/>
      <c r="J99" s="10"/>
      <c r="K99" s="49"/>
    </row>
    <row r="100" spans="2:12" ht="11.1" customHeight="1" x14ac:dyDescent="0.25">
      <c r="B100" s="21"/>
      <c r="C100" s="15"/>
      <c r="D100" s="15"/>
      <c r="E100" s="16"/>
      <c r="F100" s="16"/>
      <c r="G100" s="16"/>
      <c r="H100" s="16"/>
      <c r="I100" s="16"/>
      <c r="J100" s="16"/>
      <c r="K100" s="49"/>
    </row>
    <row r="101" spans="2:12" s="48" customFormat="1" ht="13.05" customHeight="1" x14ac:dyDescent="0.25">
      <c r="B101" s="21"/>
      <c r="C101" s="232" t="s">
        <v>150</v>
      </c>
      <c r="D101" s="232"/>
      <c r="E101" s="232"/>
      <c r="F101" s="232"/>
      <c r="G101" s="232"/>
      <c r="H101" s="232"/>
      <c r="I101" s="232"/>
      <c r="J101" s="232"/>
      <c r="K101" s="125"/>
    </row>
    <row r="102" spans="2:12" s="48" customFormat="1" x14ac:dyDescent="0.25">
      <c r="B102" s="21"/>
      <c r="C102" s="144" t="s">
        <v>152</v>
      </c>
      <c r="D102" s="144"/>
      <c r="E102" s="144"/>
      <c r="F102" s="145"/>
      <c r="G102" s="145"/>
      <c r="H102" s="136"/>
      <c r="I102" s="136"/>
      <c r="J102" s="136"/>
      <c r="K102" s="126"/>
      <c r="L102" s="12"/>
    </row>
    <row r="103" spans="2:12" s="43" customFormat="1" ht="43.95" customHeight="1" thickBot="1" x14ac:dyDescent="0.3">
      <c r="B103" s="67"/>
      <c r="C103" s="233" t="s">
        <v>153</v>
      </c>
      <c r="D103" s="233"/>
      <c r="E103" s="233"/>
      <c r="F103" s="233"/>
      <c r="G103" s="233"/>
      <c r="H103" s="233"/>
      <c r="I103" s="233"/>
      <c r="J103" s="233"/>
      <c r="K103" s="130"/>
    </row>
    <row r="104" spans="2:12" ht="4.5" customHeight="1" x14ac:dyDescent="0.25"/>
    <row r="105" spans="2:12" ht="16.5" customHeight="1" x14ac:dyDescent="0.3">
      <c r="B105" s="214" t="s">
        <v>48</v>
      </c>
      <c r="C105" s="214"/>
      <c r="D105" s="214"/>
      <c r="E105" s="214"/>
      <c r="F105" s="214"/>
      <c r="G105" s="214"/>
      <c r="H105" s="214"/>
      <c r="I105" s="214"/>
      <c r="J105" s="214"/>
      <c r="K105" s="214"/>
    </row>
    <row r="106" spans="2:12" ht="4.5" customHeight="1" x14ac:dyDescent="0.25">
      <c r="C106" s="11"/>
      <c r="D106" s="11"/>
      <c r="E106" s="12"/>
      <c r="F106" s="12"/>
      <c r="G106" s="12"/>
      <c r="H106" s="12"/>
      <c r="I106" s="12"/>
      <c r="J106" s="12"/>
    </row>
    <row r="107" spans="2:12" ht="15.6" x14ac:dyDescent="0.25">
      <c r="B107" s="215" t="s">
        <v>14</v>
      </c>
      <c r="C107" s="215"/>
      <c r="D107" s="215"/>
      <c r="E107" s="215"/>
      <c r="F107" s="215"/>
      <c r="G107" s="215"/>
      <c r="H107" s="215"/>
      <c r="I107" s="215"/>
      <c r="J107" s="215"/>
      <c r="K107" s="215"/>
    </row>
    <row r="108" spans="2:12" ht="14.1" customHeight="1" x14ac:dyDescent="0.25">
      <c r="B108" s="221"/>
      <c r="C108" s="222"/>
      <c r="D108" s="222"/>
      <c r="E108" s="222"/>
      <c r="F108" s="223"/>
      <c r="G108" s="217"/>
      <c r="H108" s="218"/>
      <c r="I108" s="218"/>
      <c r="J108" s="218"/>
      <c r="K108" s="117"/>
    </row>
    <row r="109" spans="2:12" ht="14.1" customHeight="1" x14ac:dyDescent="0.25">
      <c r="B109" s="221"/>
      <c r="C109" s="222"/>
      <c r="D109" s="222"/>
      <c r="E109" s="222"/>
      <c r="F109" s="223"/>
      <c r="G109" s="217"/>
      <c r="H109" s="218"/>
      <c r="I109" s="218"/>
      <c r="J109" s="218"/>
      <c r="K109" s="123"/>
    </row>
    <row r="110" spans="2:12" ht="14.1" customHeight="1" x14ac:dyDescent="0.25">
      <c r="B110" s="221"/>
      <c r="C110" s="222"/>
      <c r="D110" s="222"/>
      <c r="E110" s="222"/>
      <c r="F110" s="223"/>
      <c r="G110" s="217"/>
      <c r="H110" s="218"/>
      <c r="I110" s="218"/>
      <c r="J110" s="218"/>
      <c r="K110" s="123"/>
    </row>
    <row r="111" spans="2:12" ht="14.1" customHeight="1" x14ac:dyDescent="0.25">
      <c r="B111" s="221"/>
      <c r="C111" s="222"/>
      <c r="D111" s="222"/>
      <c r="E111" s="222"/>
      <c r="F111" s="223"/>
      <c r="G111" s="217"/>
      <c r="H111" s="218"/>
      <c r="I111" s="218"/>
      <c r="J111" s="218"/>
      <c r="K111" s="123"/>
    </row>
    <row r="112" spans="2:12" ht="14.1" customHeight="1" x14ac:dyDescent="0.25">
      <c r="B112" s="221"/>
      <c r="C112" s="222"/>
      <c r="D112" s="222"/>
      <c r="E112" s="222"/>
      <c r="F112" s="223"/>
      <c r="G112" s="217"/>
      <c r="H112" s="218"/>
      <c r="I112" s="218"/>
      <c r="J112" s="218"/>
      <c r="K112" s="123"/>
    </row>
    <row r="113" spans="2:11" ht="14.1" customHeight="1" x14ac:dyDescent="0.25">
      <c r="B113" s="221"/>
      <c r="C113" s="222"/>
      <c r="D113" s="222"/>
      <c r="E113" s="222"/>
      <c r="F113" s="223"/>
      <c r="G113" s="217"/>
      <c r="H113" s="218"/>
      <c r="I113" s="218"/>
      <c r="J113" s="218"/>
      <c r="K113" s="123"/>
    </row>
    <row r="114" spans="2:11" ht="14.1" customHeight="1" x14ac:dyDescent="0.25">
      <c r="B114" s="221"/>
      <c r="C114" s="222"/>
      <c r="D114" s="222"/>
      <c r="E114" s="222"/>
      <c r="F114" s="223"/>
      <c r="G114" s="217"/>
      <c r="H114" s="218"/>
      <c r="I114" s="218"/>
      <c r="J114" s="218"/>
      <c r="K114" s="123"/>
    </row>
    <row r="115" spans="2:11" ht="14.1" customHeight="1" x14ac:dyDescent="0.25">
      <c r="B115" s="221"/>
      <c r="C115" s="222"/>
      <c r="D115" s="222"/>
      <c r="E115" s="222"/>
      <c r="F115" s="223"/>
      <c r="G115" s="217"/>
      <c r="H115" s="218"/>
      <c r="I115" s="218"/>
      <c r="J115" s="218"/>
      <c r="K115" s="123"/>
    </row>
    <row r="116" spans="2:11" ht="14.1" customHeight="1" x14ac:dyDescent="0.25">
      <c r="B116" s="221"/>
      <c r="C116" s="222"/>
      <c r="D116" s="222"/>
      <c r="E116" s="222"/>
      <c r="F116" s="223"/>
      <c r="G116" s="217"/>
      <c r="H116" s="218"/>
      <c r="I116" s="218"/>
      <c r="J116" s="218"/>
      <c r="K116" s="123"/>
    </row>
    <row r="117" spans="2:11" ht="14.1" customHeight="1" x14ac:dyDescent="0.25">
      <c r="B117" s="221"/>
      <c r="C117" s="222"/>
      <c r="D117" s="222"/>
      <c r="E117" s="222"/>
      <c r="F117" s="223"/>
      <c r="G117" s="217"/>
      <c r="H117" s="218"/>
      <c r="I117" s="218"/>
      <c r="J117" s="218"/>
      <c r="K117" s="123"/>
    </row>
    <row r="118" spans="2:11" ht="14.1" customHeight="1" x14ac:dyDescent="0.25">
      <c r="B118" s="221"/>
      <c r="C118" s="222"/>
      <c r="D118" s="222"/>
      <c r="E118" s="222"/>
      <c r="F118" s="223"/>
      <c r="G118" s="217"/>
      <c r="H118" s="218"/>
      <c r="I118" s="218"/>
      <c r="J118" s="218"/>
      <c r="K118" s="123"/>
    </row>
    <row r="119" spans="2:11" ht="14.1" customHeight="1" x14ac:dyDescent="0.25">
      <c r="B119" s="221"/>
      <c r="C119" s="222"/>
      <c r="D119" s="222"/>
      <c r="E119" s="222"/>
      <c r="F119" s="223"/>
      <c r="G119" s="217"/>
      <c r="H119" s="218"/>
      <c r="I119" s="218"/>
      <c r="J119" s="218"/>
      <c r="K119" s="123"/>
    </row>
    <row r="120" spans="2:11" ht="14.1" customHeight="1" x14ac:dyDescent="0.25">
      <c r="B120" s="224"/>
      <c r="C120" s="225"/>
      <c r="D120" s="225"/>
      <c r="E120" s="225"/>
      <c r="F120" s="226"/>
      <c r="G120" s="219"/>
      <c r="H120" s="220"/>
      <c r="I120" s="220"/>
      <c r="J120" s="220"/>
      <c r="K120" s="116"/>
    </row>
    <row r="121" spans="2:11" ht="5.25" customHeight="1" x14ac:dyDescent="0.25">
      <c r="C121" s="11"/>
      <c r="D121" s="11"/>
      <c r="E121" s="12"/>
      <c r="F121" s="12"/>
      <c r="G121" s="12"/>
      <c r="H121" s="12"/>
      <c r="I121" s="12"/>
      <c r="J121" s="12"/>
      <c r="K121" s="127"/>
    </row>
    <row r="122" spans="2:11" ht="15.6" x14ac:dyDescent="0.25">
      <c r="B122" s="215" t="s">
        <v>49</v>
      </c>
      <c r="C122" s="215"/>
      <c r="D122" s="215"/>
      <c r="E122" s="215"/>
      <c r="F122" s="215"/>
      <c r="G122" s="215"/>
      <c r="H122" s="215"/>
      <c r="I122" s="215"/>
      <c r="J122" s="215"/>
      <c r="K122" s="215"/>
    </row>
    <row r="123" spans="2:11" ht="14.1" customHeight="1" x14ac:dyDescent="0.25">
      <c r="B123" s="221"/>
      <c r="C123" s="222"/>
      <c r="D123" s="222"/>
      <c r="E123" s="222"/>
      <c r="F123" s="222"/>
      <c r="G123" s="216"/>
      <c r="H123" s="216"/>
      <c r="I123" s="216"/>
      <c r="J123" s="216"/>
      <c r="K123" s="216"/>
    </row>
    <row r="124" spans="2:11" ht="14.1" customHeight="1" x14ac:dyDescent="0.25">
      <c r="B124" s="221"/>
      <c r="C124" s="222"/>
      <c r="D124" s="222"/>
      <c r="E124" s="222"/>
      <c r="F124" s="222"/>
      <c r="G124" s="216"/>
      <c r="H124" s="216"/>
      <c r="I124" s="216"/>
      <c r="J124" s="216"/>
      <c r="K124" s="216"/>
    </row>
    <row r="125" spans="2:11" ht="14.1" customHeight="1" x14ac:dyDescent="0.25">
      <c r="B125" s="221"/>
      <c r="C125" s="222"/>
      <c r="D125" s="222"/>
      <c r="E125" s="222"/>
      <c r="F125" s="222"/>
      <c r="G125" s="216"/>
      <c r="H125" s="216"/>
      <c r="I125" s="216"/>
      <c r="J125" s="216"/>
      <c r="K125" s="216"/>
    </row>
    <row r="126" spans="2:11" ht="14.1" customHeight="1" x14ac:dyDescent="0.25">
      <c r="B126" s="221"/>
      <c r="C126" s="222"/>
      <c r="D126" s="222"/>
      <c r="E126" s="222"/>
      <c r="F126" s="222"/>
      <c r="G126" s="216"/>
      <c r="H126" s="216"/>
      <c r="I126" s="216"/>
      <c r="J126" s="216"/>
      <c r="K126" s="216"/>
    </row>
    <row r="127" spans="2:11" ht="14.1" customHeight="1" x14ac:dyDescent="0.25">
      <c r="B127" s="221"/>
      <c r="C127" s="222"/>
      <c r="D127" s="222"/>
      <c r="E127" s="222"/>
      <c r="F127" s="222"/>
      <c r="G127" s="216"/>
      <c r="H127" s="216"/>
      <c r="I127" s="216"/>
      <c r="J127" s="216"/>
      <c r="K127" s="216"/>
    </row>
    <row r="128" spans="2:11" ht="14.1" customHeight="1" x14ac:dyDescent="0.25">
      <c r="B128" s="221"/>
      <c r="C128" s="222"/>
      <c r="D128" s="222"/>
      <c r="E128" s="222"/>
      <c r="F128" s="222"/>
      <c r="G128" s="216"/>
      <c r="H128" s="216"/>
      <c r="I128" s="216"/>
      <c r="J128" s="216"/>
      <c r="K128" s="216"/>
    </row>
    <row r="129" spans="2:11" ht="14.1" customHeight="1" x14ac:dyDescent="0.25">
      <c r="B129" s="221"/>
      <c r="C129" s="222"/>
      <c r="D129" s="222"/>
      <c r="E129" s="222"/>
      <c r="F129" s="222"/>
      <c r="G129" s="216"/>
      <c r="H129" s="216"/>
      <c r="I129" s="216"/>
      <c r="J129" s="216"/>
      <c r="K129" s="216"/>
    </row>
    <row r="130" spans="2:11" ht="14.1" customHeight="1" x14ac:dyDescent="0.25">
      <c r="B130" s="221"/>
      <c r="C130" s="222"/>
      <c r="D130" s="222"/>
      <c r="E130" s="222"/>
      <c r="F130" s="222"/>
      <c r="G130" s="216"/>
      <c r="H130" s="216"/>
      <c r="I130" s="216"/>
      <c r="J130" s="216"/>
      <c r="K130" s="216"/>
    </row>
    <row r="131" spans="2:11" ht="14.1" customHeight="1" x14ac:dyDescent="0.25">
      <c r="B131" s="221"/>
      <c r="C131" s="222"/>
      <c r="D131" s="222"/>
      <c r="E131" s="222"/>
      <c r="F131" s="222"/>
      <c r="G131" s="216"/>
      <c r="H131" s="216"/>
      <c r="I131" s="216"/>
      <c r="J131" s="216"/>
      <c r="K131" s="216"/>
    </row>
    <row r="132" spans="2:11" ht="14.1" customHeight="1" x14ac:dyDescent="0.25">
      <c r="B132" s="221"/>
      <c r="C132" s="222"/>
      <c r="D132" s="222"/>
      <c r="E132" s="222"/>
      <c r="F132" s="222"/>
      <c r="G132" s="216"/>
      <c r="H132" s="216"/>
      <c r="I132" s="216"/>
      <c r="J132" s="216"/>
      <c r="K132" s="216"/>
    </row>
    <row r="133" spans="2:11" ht="14.1" customHeight="1" x14ac:dyDescent="0.25">
      <c r="B133" s="221"/>
      <c r="C133" s="222"/>
      <c r="D133" s="222"/>
      <c r="E133" s="222"/>
      <c r="F133" s="222"/>
      <c r="G133" s="216"/>
      <c r="H133" s="216"/>
      <c r="I133" s="216"/>
      <c r="J133" s="216"/>
      <c r="K133" s="216"/>
    </row>
    <row r="134" spans="2:11" ht="14.1" customHeight="1" x14ac:dyDescent="0.25">
      <c r="B134" s="221"/>
      <c r="C134" s="222"/>
      <c r="D134" s="222"/>
      <c r="E134" s="222"/>
      <c r="F134" s="222"/>
      <c r="G134" s="216"/>
      <c r="H134" s="216"/>
      <c r="I134" s="216"/>
      <c r="J134" s="216"/>
      <c r="K134" s="216"/>
    </row>
    <row r="135" spans="2:11" ht="14.1" customHeight="1" x14ac:dyDescent="0.25">
      <c r="B135" s="224"/>
      <c r="C135" s="225"/>
      <c r="D135" s="225"/>
      <c r="E135" s="225"/>
      <c r="F135" s="225"/>
      <c r="G135" s="216"/>
      <c r="H135" s="216"/>
      <c r="I135" s="216"/>
      <c r="J135" s="216"/>
      <c r="K135" s="216"/>
    </row>
    <row r="136" spans="2:11" s="48" customFormat="1" ht="14.1" customHeight="1" x14ac:dyDescent="0.25">
      <c r="B136" s="227"/>
      <c r="C136" s="228"/>
      <c r="D136" s="228"/>
      <c r="E136" s="228"/>
      <c r="F136" s="228"/>
      <c r="G136" s="216"/>
      <c r="H136" s="216"/>
      <c r="I136" s="216"/>
      <c r="J136" s="216"/>
      <c r="K136" s="216"/>
    </row>
    <row r="137" spans="2:11" s="48" customFormat="1" ht="14.1" customHeight="1" x14ac:dyDescent="0.25">
      <c r="B137" s="221"/>
      <c r="C137" s="222"/>
      <c r="D137" s="222"/>
      <c r="E137" s="222"/>
      <c r="F137" s="222"/>
      <c r="G137" s="216"/>
      <c r="H137" s="216"/>
      <c r="I137" s="216"/>
      <c r="J137" s="216"/>
      <c r="K137" s="216"/>
    </row>
    <row r="138" spans="2:11" s="48" customFormat="1" ht="14.1" customHeight="1" x14ac:dyDescent="0.25">
      <c r="B138" s="221"/>
      <c r="C138" s="222"/>
      <c r="D138" s="222"/>
      <c r="E138" s="222"/>
      <c r="F138" s="222"/>
      <c r="G138" s="216"/>
      <c r="H138" s="216"/>
      <c r="I138" s="216"/>
      <c r="J138" s="216"/>
      <c r="K138" s="216"/>
    </row>
    <row r="139" spans="2:11" s="48" customFormat="1" ht="14.1" customHeight="1" x14ac:dyDescent="0.25">
      <c r="B139" s="221"/>
      <c r="C139" s="222"/>
      <c r="D139" s="222"/>
      <c r="E139" s="222"/>
      <c r="F139" s="222"/>
      <c r="G139" s="216"/>
      <c r="H139" s="216"/>
      <c r="I139" s="216"/>
      <c r="J139" s="216"/>
      <c r="K139" s="216"/>
    </row>
    <row r="140" spans="2:11" s="48" customFormat="1" ht="14.1" customHeight="1" x14ac:dyDescent="0.25">
      <c r="B140" s="221"/>
      <c r="C140" s="222"/>
      <c r="D140" s="222"/>
      <c r="E140" s="222"/>
      <c r="F140" s="222"/>
      <c r="G140" s="216"/>
      <c r="H140" s="216"/>
      <c r="I140" s="216"/>
      <c r="J140" s="216"/>
      <c r="K140" s="216"/>
    </row>
    <row r="141" spans="2:11" s="48" customFormat="1" ht="14.1" customHeight="1" x14ac:dyDescent="0.25">
      <c r="B141" s="221"/>
      <c r="C141" s="222"/>
      <c r="D141" s="222"/>
      <c r="E141" s="222"/>
      <c r="F141" s="222"/>
      <c r="G141" s="216"/>
      <c r="H141" s="216"/>
      <c r="I141" s="216"/>
      <c r="J141" s="216"/>
      <c r="K141" s="216"/>
    </row>
    <row r="142" spans="2:11" s="48" customFormat="1" ht="14.1" customHeight="1" x14ac:dyDescent="0.25">
      <c r="B142" s="221"/>
      <c r="C142" s="222"/>
      <c r="D142" s="222"/>
      <c r="E142" s="222"/>
      <c r="F142" s="222"/>
      <c r="G142" s="216"/>
      <c r="H142" s="216"/>
      <c r="I142" s="216"/>
      <c r="J142" s="216"/>
      <c r="K142" s="216"/>
    </row>
    <row r="143" spans="2:11" s="48" customFormat="1" ht="14.1" customHeight="1" x14ac:dyDescent="0.25">
      <c r="B143" s="221"/>
      <c r="C143" s="222"/>
      <c r="D143" s="222"/>
      <c r="E143" s="222"/>
      <c r="F143" s="222"/>
      <c r="G143" s="216"/>
      <c r="H143" s="216"/>
      <c r="I143" s="216"/>
      <c r="J143" s="216"/>
      <c r="K143" s="216"/>
    </row>
    <row r="144" spans="2:11" s="48" customFormat="1" ht="14.1" customHeight="1" x14ac:dyDescent="0.25">
      <c r="B144" s="221"/>
      <c r="C144" s="222"/>
      <c r="D144" s="222"/>
      <c r="E144" s="222"/>
      <c r="F144" s="222"/>
      <c r="G144" s="216"/>
      <c r="H144" s="216"/>
      <c r="I144" s="216"/>
      <c r="J144" s="216"/>
      <c r="K144" s="216"/>
    </row>
    <row r="145" spans="2:11" s="48" customFormat="1" ht="14.1" customHeight="1" x14ac:dyDescent="0.25">
      <c r="B145" s="221"/>
      <c r="C145" s="222"/>
      <c r="D145" s="222"/>
      <c r="E145" s="222"/>
      <c r="F145" s="222"/>
      <c r="G145" s="216"/>
      <c r="H145" s="216"/>
      <c r="I145" s="216"/>
      <c r="J145" s="216"/>
      <c r="K145" s="216"/>
    </row>
    <row r="146" spans="2:11" s="48" customFormat="1" ht="14.1" customHeight="1" x14ac:dyDescent="0.25">
      <c r="B146" s="221"/>
      <c r="C146" s="222"/>
      <c r="D146" s="222"/>
      <c r="E146" s="222"/>
      <c r="F146" s="222"/>
      <c r="G146" s="216"/>
      <c r="H146" s="216"/>
      <c r="I146" s="216"/>
      <c r="J146" s="216"/>
      <c r="K146" s="216"/>
    </row>
    <row r="147" spans="2:11" s="48" customFormat="1" ht="14.1" customHeight="1" x14ac:dyDescent="0.25">
      <c r="B147" s="221"/>
      <c r="C147" s="222"/>
      <c r="D147" s="222"/>
      <c r="E147" s="222"/>
      <c r="F147" s="222"/>
      <c r="G147" s="216"/>
      <c r="H147" s="216"/>
      <c r="I147" s="216"/>
      <c r="J147" s="216"/>
      <c r="K147" s="216"/>
    </row>
    <row r="148" spans="2:11" s="48" customFormat="1" ht="14.1" customHeight="1" x14ac:dyDescent="0.25">
      <c r="B148" s="224"/>
      <c r="C148" s="225"/>
      <c r="D148" s="225"/>
      <c r="E148" s="225"/>
      <c r="F148" s="225"/>
      <c r="G148" s="216"/>
      <c r="H148" s="216"/>
      <c r="I148" s="216"/>
      <c r="J148" s="216"/>
      <c r="K148" s="216"/>
    </row>
    <row r="149" spans="2:11" ht="7.5" customHeight="1" x14ac:dyDescent="0.25">
      <c r="C149" s="12" t="s">
        <v>10</v>
      </c>
      <c r="D149" s="12"/>
      <c r="G149" s="12" t="s">
        <v>10</v>
      </c>
      <c r="H149" s="48"/>
      <c r="J149" s="48"/>
      <c r="K149" s="48"/>
    </row>
    <row r="150" spans="2:11" x14ac:dyDescent="0.25">
      <c r="C150" s="191" t="s">
        <v>54</v>
      </c>
      <c r="D150" s="191"/>
      <c r="E150" s="260" t="s">
        <v>55</v>
      </c>
      <c r="F150" s="260"/>
      <c r="G150" s="260"/>
      <c r="H150" s="259"/>
      <c r="I150" s="259"/>
      <c r="J150" s="259"/>
      <c r="K150" s="48"/>
    </row>
    <row r="151" spans="2:11" ht="57.75" customHeight="1" x14ac:dyDescent="0.25">
      <c r="C151" s="255" t="s">
        <v>140</v>
      </c>
      <c r="D151" s="258"/>
      <c r="E151" s="255" t="s">
        <v>128</v>
      </c>
      <c r="F151" s="256"/>
      <c r="G151" s="257"/>
      <c r="H151" s="14"/>
      <c r="I151" s="14"/>
      <c r="J151" s="6"/>
      <c r="K151" s="48"/>
    </row>
    <row r="152" spans="2:11" ht="6" customHeight="1" x14ac:dyDescent="0.25">
      <c r="H152" s="48"/>
      <c r="J152" s="48"/>
      <c r="K152" s="48"/>
    </row>
  </sheetData>
  <mergeCells count="74">
    <mergeCell ref="I35:J35"/>
    <mergeCell ref="I37:I39"/>
    <mergeCell ref="H34:J34"/>
    <mergeCell ref="B47:K47"/>
    <mergeCell ref="C57:C68"/>
    <mergeCell ref="C44:J45"/>
    <mergeCell ref="E51:F51"/>
    <mergeCell ref="E52:F52"/>
    <mergeCell ref="E49:F49"/>
    <mergeCell ref="E50:F50"/>
    <mergeCell ref="G54:H54"/>
    <mergeCell ref="C55:C56"/>
    <mergeCell ref="F37:F39"/>
    <mergeCell ref="G37:G39"/>
    <mergeCell ref="H37:H39"/>
    <mergeCell ref="J37:J39"/>
    <mergeCell ref="H91:J91"/>
    <mergeCell ref="F92:F93"/>
    <mergeCell ref="G92:G93"/>
    <mergeCell ref="H92:H93"/>
    <mergeCell ref="I92:J92"/>
    <mergeCell ref="E82:F82"/>
    <mergeCell ref="E87:J87"/>
    <mergeCell ref="E86:J86"/>
    <mergeCell ref="E83:F83"/>
    <mergeCell ref="E85:J85"/>
    <mergeCell ref="E22:F22"/>
    <mergeCell ref="E23:F23"/>
    <mergeCell ref="E25:F25"/>
    <mergeCell ref="E20:J20"/>
    <mergeCell ref="B2:H2"/>
    <mergeCell ref="B3:H3"/>
    <mergeCell ref="B4:H4"/>
    <mergeCell ref="I2:J4"/>
    <mergeCell ref="B6:K6"/>
    <mergeCell ref="B18:K18"/>
    <mergeCell ref="E151:G151"/>
    <mergeCell ref="C151:D151"/>
    <mergeCell ref="H150:J150"/>
    <mergeCell ref="E150:G150"/>
    <mergeCell ref="C150:D150"/>
    <mergeCell ref="E81:F81"/>
    <mergeCell ref="E80:F80"/>
    <mergeCell ref="F69:G69"/>
    <mergeCell ref="E75:F75"/>
    <mergeCell ref="E77:F77"/>
    <mergeCell ref="C70:J70"/>
    <mergeCell ref="H69:J69"/>
    <mergeCell ref="E74:F74"/>
    <mergeCell ref="B72:K72"/>
    <mergeCell ref="F35:F36"/>
    <mergeCell ref="G35:G36"/>
    <mergeCell ref="H35:H36"/>
    <mergeCell ref="E27:F27"/>
    <mergeCell ref="E29:F29"/>
    <mergeCell ref="E30:F30"/>
    <mergeCell ref="E31:F31"/>
    <mergeCell ref="E32:H32"/>
    <mergeCell ref="H94:H96"/>
    <mergeCell ref="J94:J96"/>
    <mergeCell ref="C101:J101"/>
    <mergeCell ref="C103:J103"/>
    <mergeCell ref="F94:F96"/>
    <mergeCell ref="G94:G96"/>
    <mergeCell ref="I94:I96"/>
    <mergeCell ref="B105:K105"/>
    <mergeCell ref="B107:K107"/>
    <mergeCell ref="B122:K122"/>
    <mergeCell ref="G136:K148"/>
    <mergeCell ref="G123:K135"/>
    <mergeCell ref="G108:J120"/>
    <mergeCell ref="B108:F120"/>
    <mergeCell ref="B123:F135"/>
    <mergeCell ref="B136:F148"/>
  </mergeCells>
  <phoneticPr fontId="1" type="noConversion"/>
  <printOptions horizontalCentered="1"/>
  <pageMargins left="0.19685039370078741" right="0.19685039370078741" top="0.39370078740157483" bottom="0.39370078740157483" header="0" footer="0.31496062992125984"/>
  <pageSetup scale="95" fitToHeight="3" orientation="portrait" r:id="rId1"/>
  <headerFooter alignWithMargins="0">
    <oddFooter>&amp;R&amp;"Arial Narrow,Negrita Cursiva"&amp;P de &amp;N</oddFooter>
  </headerFooter>
  <rowBreaks count="3" manualBreakCount="3">
    <brk id="45" max="10" man="1"/>
    <brk id="70" max="10" man="1"/>
    <brk id="103" max="1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T152"/>
  <sheetViews>
    <sheetView showGridLines="0" topLeftCell="A133" zoomScale="110" zoomScaleNormal="110" zoomScaleSheetLayoutView="115" workbookViewId="0">
      <selection activeCell="L151" sqref="L151"/>
    </sheetView>
  </sheetViews>
  <sheetFormatPr baseColWidth="10" defaultColWidth="10.88671875" defaultRowHeight="13.2" x14ac:dyDescent="0.25"/>
  <cols>
    <col min="1" max="2" width="1" style="48" customWidth="1"/>
    <col min="3" max="3" width="10.77734375" style="48" customWidth="1"/>
    <col min="4" max="4" width="13.6640625" style="48" customWidth="1"/>
    <col min="5" max="5" width="10.21875" style="48" customWidth="1"/>
    <col min="6" max="6" width="15.77734375" style="48" customWidth="1"/>
    <col min="7" max="7" width="11.77734375" style="48" customWidth="1"/>
    <col min="8" max="8" width="11.6640625" style="48" customWidth="1"/>
    <col min="9" max="9" width="16.6640625" style="48" customWidth="1"/>
    <col min="10" max="10" width="13.77734375" style="48" customWidth="1"/>
    <col min="11" max="11" width="0.77734375" style="48" customWidth="1"/>
    <col min="12" max="16384" width="10.88671875" style="48"/>
  </cols>
  <sheetData>
    <row r="1" spans="1:11" ht="6" customHeight="1" x14ac:dyDescent="0.25">
      <c r="A1" s="12"/>
      <c r="B1" s="12"/>
    </row>
    <row r="2" spans="1:11" ht="25.5" customHeight="1" x14ac:dyDescent="0.25">
      <c r="B2" s="200" t="s">
        <v>99</v>
      </c>
      <c r="C2" s="200"/>
      <c r="D2" s="200"/>
      <c r="E2" s="200"/>
      <c r="F2" s="200"/>
      <c r="G2" s="200"/>
      <c r="H2" s="200"/>
      <c r="I2" s="203"/>
      <c r="J2" s="262"/>
      <c r="K2" s="117"/>
    </row>
    <row r="3" spans="1:11" ht="18" customHeight="1" x14ac:dyDescent="0.25">
      <c r="B3" s="201" t="s">
        <v>0</v>
      </c>
      <c r="C3" s="201"/>
      <c r="D3" s="201"/>
      <c r="E3" s="201"/>
      <c r="F3" s="201"/>
      <c r="G3" s="201"/>
      <c r="H3" s="201"/>
      <c r="I3" s="205"/>
      <c r="J3" s="263"/>
      <c r="K3" s="123"/>
    </row>
    <row r="4" spans="1:11" ht="13.8" x14ac:dyDescent="0.25">
      <c r="B4" s="202" t="s">
        <v>22</v>
      </c>
      <c r="C4" s="202"/>
      <c r="D4" s="202"/>
      <c r="E4" s="202"/>
      <c r="F4" s="202"/>
      <c r="G4" s="202"/>
      <c r="H4" s="202"/>
      <c r="I4" s="207"/>
      <c r="J4" s="264"/>
      <c r="K4" s="116"/>
    </row>
    <row r="5" spans="1:11" ht="5.25" customHeight="1" x14ac:dyDescent="0.3">
      <c r="C5" s="1"/>
      <c r="D5" s="1"/>
      <c r="E5" s="1"/>
      <c r="F5" s="1"/>
      <c r="G5" s="1"/>
      <c r="H5" s="1"/>
      <c r="I5" s="1"/>
      <c r="K5" s="118"/>
    </row>
    <row r="6" spans="1:11" ht="15.6" x14ac:dyDescent="0.3">
      <c r="B6" s="214" t="s">
        <v>23</v>
      </c>
      <c r="C6" s="214"/>
      <c r="D6" s="214"/>
      <c r="E6" s="214"/>
      <c r="F6" s="214"/>
      <c r="G6" s="214"/>
      <c r="H6" s="214"/>
      <c r="I6" s="214"/>
      <c r="J6" s="214"/>
      <c r="K6" s="214"/>
    </row>
    <row r="7" spans="1:11" ht="5.0999999999999996" customHeight="1" thickBot="1" x14ac:dyDescent="0.35">
      <c r="C7" s="2"/>
      <c r="D7" s="2"/>
      <c r="E7" s="2"/>
      <c r="F7" s="2"/>
      <c r="G7" s="2"/>
      <c r="H7" s="2"/>
      <c r="I7" s="2"/>
      <c r="J7" s="2"/>
      <c r="K7" s="119"/>
    </row>
    <row r="8" spans="1:11" ht="21" customHeight="1" x14ac:dyDescent="0.25">
      <c r="B8" s="66"/>
      <c r="C8" s="88" t="s">
        <v>32</v>
      </c>
      <c r="D8" s="23"/>
      <c r="E8" s="128" t="s">
        <v>74</v>
      </c>
      <c r="F8" s="25"/>
      <c r="G8" s="25"/>
      <c r="H8" s="25"/>
      <c r="I8" s="25"/>
      <c r="J8" s="26"/>
      <c r="K8" s="20"/>
    </row>
    <row r="9" spans="1:11" ht="15" customHeight="1" x14ac:dyDescent="0.25">
      <c r="B9" s="21"/>
      <c r="C9" s="50" t="s">
        <v>24</v>
      </c>
      <c r="D9" s="13"/>
      <c r="E9" s="84" t="s">
        <v>77</v>
      </c>
      <c r="F9" s="3"/>
      <c r="G9" s="3"/>
      <c r="H9" s="3"/>
      <c r="I9" s="3"/>
      <c r="J9" s="4"/>
      <c r="K9" s="49"/>
    </row>
    <row r="10" spans="1:11" ht="15" customHeight="1" x14ac:dyDescent="0.25">
      <c r="B10" s="21"/>
      <c r="C10" s="50" t="s">
        <v>25</v>
      </c>
      <c r="D10" s="13"/>
      <c r="E10" s="84" t="s">
        <v>78</v>
      </c>
      <c r="F10" s="3"/>
      <c r="G10" s="3"/>
      <c r="H10" s="3"/>
      <c r="I10" s="3"/>
      <c r="J10" s="4"/>
      <c r="K10" s="49"/>
    </row>
    <row r="11" spans="1:11" ht="15" customHeight="1" x14ac:dyDescent="0.25">
      <c r="B11" s="21"/>
      <c r="C11" s="50" t="s">
        <v>26</v>
      </c>
      <c r="D11" s="13"/>
      <c r="E11" s="87" t="s">
        <v>79</v>
      </c>
      <c r="F11" s="3"/>
      <c r="G11" s="3"/>
      <c r="H11" s="3"/>
      <c r="I11" s="3"/>
      <c r="J11" s="4"/>
      <c r="K11" s="49"/>
    </row>
    <row r="12" spans="1:11" ht="15" customHeight="1" x14ac:dyDescent="0.25">
      <c r="B12" s="21"/>
      <c r="C12" s="50" t="s">
        <v>27</v>
      </c>
      <c r="D12" s="13"/>
      <c r="E12" s="87" t="s">
        <v>71</v>
      </c>
      <c r="F12" s="3"/>
      <c r="G12" s="3"/>
      <c r="H12" s="3"/>
      <c r="I12" s="3"/>
      <c r="J12" s="4"/>
      <c r="K12" s="49"/>
    </row>
    <row r="13" spans="1:11" ht="15" customHeight="1" x14ac:dyDescent="0.25">
      <c r="B13" s="21"/>
      <c r="C13" s="50" t="s">
        <v>28</v>
      </c>
      <c r="D13" s="13"/>
      <c r="E13" s="87" t="s">
        <v>80</v>
      </c>
      <c r="F13" s="3"/>
      <c r="G13" s="3"/>
      <c r="H13" s="3"/>
      <c r="I13" s="3"/>
      <c r="J13" s="9"/>
      <c r="K13" s="49"/>
    </row>
    <row r="14" spans="1:11" ht="15" customHeight="1" x14ac:dyDescent="0.25">
      <c r="B14" s="21"/>
      <c r="C14" s="50" t="s">
        <v>29</v>
      </c>
      <c r="D14" s="13"/>
      <c r="E14" s="87" t="s">
        <v>17</v>
      </c>
      <c r="F14" s="14" t="s">
        <v>10</v>
      </c>
      <c r="G14" s="3"/>
      <c r="H14" s="3"/>
      <c r="I14" s="3"/>
      <c r="J14" s="4"/>
      <c r="K14" s="49"/>
    </row>
    <row r="15" spans="1:11" ht="15" customHeight="1" x14ac:dyDescent="0.25">
      <c r="B15" s="21"/>
      <c r="C15" s="50" t="s">
        <v>30</v>
      </c>
      <c r="D15" s="13"/>
      <c r="E15" s="87">
        <v>1440</v>
      </c>
      <c r="F15" s="17" t="s">
        <v>101</v>
      </c>
      <c r="G15" s="18" t="s">
        <v>31</v>
      </c>
      <c r="H15" s="46">
        <v>1400</v>
      </c>
      <c r="I15" s="17" t="s">
        <v>101</v>
      </c>
      <c r="K15" s="49"/>
    </row>
    <row r="16" spans="1:11" ht="6" customHeight="1" thickBot="1" x14ac:dyDescent="0.3">
      <c r="B16" s="68"/>
      <c r="C16" s="30"/>
      <c r="D16" s="30"/>
      <c r="E16" s="31"/>
      <c r="F16" s="31"/>
      <c r="G16" s="31"/>
      <c r="H16" s="31"/>
      <c r="I16" s="31"/>
      <c r="J16" s="32"/>
      <c r="K16" s="115"/>
    </row>
    <row r="17" spans="2:11" ht="10.050000000000001" customHeight="1" x14ac:dyDescent="0.25">
      <c r="C17" s="5"/>
      <c r="D17" s="5"/>
      <c r="E17" s="6"/>
      <c r="F17" s="6"/>
      <c r="G17" s="6"/>
      <c r="H17" s="6"/>
      <c r="I17" s="6"/>
    </row>
    <row r="18" spans="2:11" ht="12.75" customHeight="1" x14ac:dyDescent="0.25">
      <c r="B18" s="215" t="s">
        <v>1</v>
      </c>
      <c r="C18" s="215"/>
      <c r="D18" s="215"/>
      <c r="E18" s="215"/>
      <c r="F18" s="215"/>
      <c r="G18" s="215"/>
      <c r="H18" s="215"/>
      <c r="I18" s="215"/>
      <c r="J18" s="215"/>
      <c r="K18" s="215"/>
    </row>
    <row r="19" spans="2:11" ht="5.0999999999999996" customHeight="1" thickBot="1" x14ac:dyDescent="0.3">
      <c r="C19" s="5"/>
      <c r="D19" s="5"/>
      <c r="E19" s="6"/>
      <c r="F19" s="6"/>
      <c r="G19" s="6"/>
      <c r="H19" s="6"/>
      <c r="I19" s="6"/>
    </row>
    <row r="20" spans="2:11" ht="20.25" customHeight="1" x14ac:dyDescent="0.25">
      <c r="B20" s="66"/>
      <c r="C20" s="23" t="s">
        <v>50</v>
      </c>
      <c r="D20" s="23"/>
      <c r="E20" s="254" t="s">
        <v>146</v>
      </c>
      <c r="F20" s="254"/>
      <c r="G20" s="254"/>
      <c r="H20" s="254"/>
      <c r="I20" s="254"/>
      <c r="J20" s="254"/>
      <c r="K20" s="20"/>
    </row>
    <row r="21" spans="2:11" ht="15" customHeight="1" x14ac:dyDescent="0.25">
      <c r="B21" s="21"/>
      <c r="C21" s="13" t="s">
        <v>51</v>
      </c>
      <c r="D21" s="13"/>
      <c r="E21" s="76">
        <v>2</v>
      </c>
      <c r="F21" s="97"/>
      <c r="G21" s="7" t="s">
        <v>2</v>
      </c>
      <c r="H21" s="101">
        <v>200002137</v>
      </c>
      <c r="I21" s="101"/>
      <c r="J21" s="8"/>
      <c r="K21" s="49"/>
    </row>
    <row r="22" spans="2:11" ht="15" customHeight="1" x14ac:dyDescent="0.25">
      <c r="B22" s="21"/>
      <c r="C22" s="13" t="s">
        <v>52</v>
      </c>
      <c r="D22" s="13"/>
      <c r="E22" s="247" t="s">
        <v>83</v>
      </c>
      <c r="F22" s="247"/>
      <c r="G22" s="7" t="s">
        <v>3</v>
      </c>
      <c r="H22" s="98" t="s">
        <v>84</v>
      </c>
      <c r="I22" s="98"/>
      <c r="J22" s="16"/>
      <c r="K22" s="49"/>
    </row>
    <row r="23" spans="2:11" ht="15" customHeight="1" x14ac:dyDescent="0.25">
      <c r="B23" s="21"/>
      <c r="C23" s="13" t="s">
        <v>38</v>
      </c>
      <c r="D23" s="13"/>
      <c r="E23" s="261">
        <v>43442</v>
      </c>
      <c r="F23" s="261"/>
      <c r="G23" s="7" t="s">
        <v>4</v>
      </c>
      <c r="H23" s="85">
        <v>0.75</v>
      </c>
      <c r="I23" s="85"/>
      <c r="J23" s="16"/>
      <c r="K23" s="49"/>
    </row>
    <row r="24" spans="2:11" ht="15" customHeight="1" x14ac:dyDescent="0.25">
      <c r="B24" s="21"/>
      <c r="C24" s="13" t="s">
        <v>53</v>
      </c>
      <c r="D24" s="13"/>
      <c r="E24" s="142">
        <v>1240</v>
      </c>
      <c r="F24" s="101" t="s">
        <v>101</v>
      </c>
      <c r="G24" s="13" t="s">
        <v>70</v>
      </c>
      <c r="H24" s="137" t="s">
        <v>147</v>
      </c>
      <c r="I24" s="137"/>
      <c r="J24" s="16"/>
      <c r="K24" s="49"/>
    </row>
    <row r="25" spans="2:11" ht="15" customHeight="1" x14ac:dyDescent="0.25">
      <c r="B25" s="21"/>
      <c r="C25" s="13" t="s">
        <v>40</v>
      </c>
      <c r="D25" s="13"/>
      <c r="E25" s="246" t="s">
        <v>149</v>
      </c>
      <c r="F25" s="246"/>
      <c r="G25" s="9"/>
      <c r="H25" s="8"/>
      <c r="I25" s="8"/>
      <c r="J25" s="8"/>
      <c r="K25" s="49"/>
    </row>
    <row r="26" spans="2:11" ht="15" customHeight="1" x14ac:dyDescent="0.25">
      <c r="B26" s="21"/>
      <c r="C26" s="13" t="s">
        <v>104</v>
      </c>
      <c r="D26" s="13"/>
      <c r="E26" s="101" t="s">
        <v>105</v>
      </c>
      <c r="F26" s="101"/>
      <c r="G26" s="13" t="s">
        <v>35</v>
      </c>
      <c r="H26" s="8" t="s">
        <v>36</v>
      </c>
      <c r="I26" s="8"/>
      <c r="J26" s="8"/>
      <c r="K26" s="49"/>
    </row>
    <row r="27" spans="2:11" ht="15" customHeight="1" x14ac:dyDescent="0.25">
      <c r="B27" s="21"/>
      <c r="C27" s="13" t="s">
        <v>42</v>
      </c>
      <c r="D27" s="13"/>
      <c r="E27" s="246" t="s">
        <v>102</v>
      </c>
      <c r="F27" s="246"/>
      <c r="G27" s="7" t="s">
        <v>5</v>
      </c>
      <c r="H27" s="8" t="s">
        <v>103</v>
      </c>
      <c r="I27" s="8"/>
      <c r="J27" s="8"/>
      <c r="K27" s="49"/>
    </row>
    <row r="28" spans="2:11" ht="15" customHeight="1" x14ac:dyDescent="0.25">
      <c r="B28" s="21"/>
      <c r="C28" s="13" t="s">
        <v>43</v>
      </c>
      <c r="D28" s="13"/>
      <c r="E28" s="129">
        <v>91925</v>
      </c>
      <c r="F28" s="143"/>
      <c r="G28" s="134" t="s">
        <v>44</v>
      </c>
      <c r="H28" s="139"/>
      <c r="I28" s="141">
        <v>15322</v>
      </c>
      <c r="J28" s="139"/>
      <c r="K28" s="49"/>
    </row>
    <row r="29" spans="2:11" ht="15" customHeight="1" x14ac:dyDescent="0.25">
      <c r="B29" s="21"/>
      <c r="C29" s="13" t="s">
        <v>72</v>
      </c>
      <c r="D29" s="13"/>
      <c r="E29" s="247" t="s">
        <v>56</v>
      </c>
      <c r="F29" s="247"/>
      <c r="G29" s="7" t="s">
        <v>6</v>
      </c>
      <c r="H29" s="76" t="s">
        <v>106</v>
      </c>
      <c r="I29" s="76"/>
      <c r="J29" s="8"/>
      <c r="K29" s="49"/>
    </row>
    <row r="30" spans="2:11" ht="15" customHeight="1" x14ac:dyDescent="0.25">
      <c r="B30" s="21"/>
      <c r="C30" s="13" t="s">
        <v>34</v>
      </c>
      <c r="D30" s="13"/>
      <c r="E30" s="247" t="s">
        <v>18</v>
      </c>
      <c r="F30" s="247"/>
      <c r="G30" s="7" t="s">
        <v>7</v>
      </c>
      <c r="H30" s="97">
        <v>1</v>
      </c>
      <c r="I30" s="97"/>
      <c r="J30" s="8"/>
      <c r="K30" s="49"/>
    </row>
    <row r="31" spans="2:11" x14ac:dyDescent="0.25">
      <c r="B31" s="21"/>
      <c r="E31" s="247" t="s">
        <v>15</v>
      </c>
      <c r="F31" s="247"/>
      <c r="G31" s="7" t="s">
        <v>7</v>
      </c>
      <c r="H31" s="97">
        <v>1</v>
      </c>
      <c r="I31" s="97"/>
      <c r="J31" s="8"/>
      <c r="K31" s="49"/>
    </row>
    <row r="32" spans="2:11" x14ac:dyDescent="0.25">
      <c r="B32" s="21"/>
      <c r="C32" s="15" t="s">
        <v>8</v>
      </c>
      <c r="D32" s="15"/>
      <c r="E32" s="247" t="s">
        <v>174</v>
      </c>
      <c r="F32" s="247"/>
      <c r="G32" s="247"/>
      <c r="H32" s="247"/>
      <c r="I32" s="97"/>
      <c r="J32" s="8"/>
      <c r="K32" s="49"/>
    </row>
    <row r="33" spans="2:13" ht="15" customHeight="1" x14ac:dyDescent="0.25">
      <c r="B33" s="21"/>
      <c r="J33" s="8"/>
      <c r="K33" s="49"/>
    </row>
    <row r="34" spans="2:13" ht="14.55" customHeight="1" x14ac:dyDescent="0.25">
      <c r="B34" s="21"/>
      <c r="C34" s="9"/>
      <c r="D34" s="9"/>
      <c r="E34" s="8"/>
      <c r="F34" s="8"/>
      <c r="G34" s="9"/>
      <c r="H34" s="271" t="s">
        <v>107</v>
      </c>
      <c r="I34" s="272"/>
      <c r="J34" s="273"/>
      <c r="K34" s="35"/>
    </row>
    <row r="35" spans="2:13" ht="16.05" customHeight="1" x14ac:dyDescent="0.25">
      <c r="B35" s="21"/>
      <c r="C35" s="15"/>
      <c r="D35" s="15"/>
      <c r="E35" s="16"/>
      <c r="F35" s="243" t="s">
        <v>9</v>
      </c>
      <c r="G35" s="245" t="s">
        <v>16</v>
      </c>
      <c r="H35" s="245" t="s">
        <v>57</v>
      </c>
      <c r="I35" s="266" t="s">
        <v>108</v>
      </c>
      <c r="J35" s="267"/>
      <c r="K35" s="36"/>
    </row>
    <row r="36" spans="2:13" ht="17.55" customHeight="1" x14ac:dyDescent="0.25">
      <c r="B36" s="21"/>
      <c r="C36" s="9"/>
      <c r="D36" s="9"/>
      <c r="E36" s="8"/>
      <c r="F36" s="244"/>
      <c r="G36" s="245"/>
      <c r="H36" s="245"/>
      <c r="I36" s="102" t="s">
        <v>109</v>
      </c>
      <c r="J36" s="102" t="s">
        <v>110</v>
      </c>
      <c r="K36" s="35"/>
    </row>
    <row r="37" spans="2:13" ht="25.05" customHeight="1" x14ac:dyDescent="0.25">
      <c r="B37" s="21"/>
      <c r="C37" s="9"/>
      <c r="D37" s="9"/>
      <c r="E37" s="8"/>
      <c r="F37" s="234">
        <v>1</v>
      </c>
      <c r="G37" s="237" t="s">
        <v>175</v>
      </c>
      <c r="H37" s="229" t="s">
        <v>163</v>
      </c>
      <c r="I37" s="268">
        <v>15.546875</v>
      </c>
      <c r="J37" s="285">
        <v>395</v>
      </c>
      <c r="K37" s="120"/>
      <c r="M37" s="175"/>
    </row>
    <row r="38" spans="2:13" ht="10.050000000000001" customHeight="1" x14ac:dyDescent="0.25">
      <c r="B38" s="21"/>
      <c r="C38" s="15"/>
      <c r="D38" s="15"/>
      <c r="E38" s="16"/>
      <c r="F38" s="235"/>
      <c r="G38" s="238"/>
      <c r="H38" s="230"/>
      <c r="I38" s="269"/>
      <c r="J38" s="285"/>
      <c r="K38" s="120"/>
    </row>
    <row r="39" spans="2:13" ht="10.050000000000001" customHeight="1" x14ac:dyDescent="0.25">
      <c r="B39" s="21"/>
      <c r="C39" s="15"/>
      <c r="D39" s="15"/>
      <c r="E39" s="16"/>
      <c r="F39" s="236"/>
      <c r="G39" s="239"/>
      <c r="H39" s="230"/>
      <c r="I39" s="270"/>
      <c r="J39" s="285"/>
      <c r="K39" s="121"/>
    </row>
    <row r="40" spans="2:13" ht="10.050000000000001" customHeight="1" x14ac:dyDescent="0.25">
      <c r="B40" s="21"/>
      <c r="C40" s="9" t="s">
        <v>10</v>
      </c>
      <c r="D40" s="9"/>
      <c r="E40" s="8"/>
      <c r="F40" s="8"/>
      <c r="G40" s="89"/>
      <c r="H40" s="79"/>
      <c r="I40" s="79"/>
      <c r="J40" s="79"/>
      <c r="K40" s="49"/>
    </row>
    <row r="41" spans="2:13" ht="10.050000000000001" customHeight="1" x14ac:dyDescent="0.25">
      <c r="B41" s="21"/>
      <c r="C41" s="9"/>
      <c r="D41" s="9"/>
      <c r="E41" s="8"/>
      <c r="F41" s="8"/>
      <c r="G41" s="89"/>
      <c r="H41" s="79"/>
      <c r="I41" s="79"/>
      <c r="J41" s="79"/>
      <c r="K41" s="49"/>
    </row>
    <row r="42" spans="2:13" ht="10.050000000000001" customHeight="1" x14ac:dyDescent="0.25">
      <c r="B42" s="21"/>
      <c r="C42" s="9"/>
      <c r="D42" s="9"/>
      <c r="E42" s="8"/>
      <c r="F42" s="8"/>
      <c r="G42" s="89"/>
      <c r="H42" s="79"/>
      <c r="I42" s="79"/>
      <c r="J42" s="79"/>
      <c r="K42" s="49"/>
    </row>
    <row r="43" spans="2:13" ht="18.75" customHeight="1" x14ac:dyDescent="0.25">
      <c r="B43" s="21"/>
      <c r="C43" s="288" t="s">
        <v>164</v>
      </c>
      <c r="D43" s="288"/>
      <c r="E43" s="288"/>
      <c r="F43" s="288"/>
      <c r="G43" s="288"/>
      <c r="H43" s="288"/>
      <c r="I43" s="288"/>
      <c r="J43" s="288"/>
      <c r="K43" s="49"/>
    </row>
    <row r="44" spans="2:13" ht="11.25" customHeight="1" thickBot="1" x14ac:dyDescent="0.3">
      <c r="B44" s="68"/>
      <c r="C44" s="289"/>
      <c r="D44" s="289"/>
      <c r="E44" s="289"/>
      <c r="F44" s="289"/>
      <c r="G44" s="289"/>
      <c r="H44" s="289"/>
      <c r="I44" s="289"/>
      <c r="J44" s="289"/>
      <c r="K44" s="115"/>
    </row>
    <row r="45" spans="2:13" ht="6" customHeight="1" x14ac:dyDescent="0.25">
      <c r="C45" s="23"/>
      <c r="D45" s="23"/>
      <c r="E45" s="34"/>
      <c r="F45" s="34"/>
      <c r="G45" s="34"/>
      <c r="H45" s="34"/>
      <c r="I45" s="34"/>
      <c r="J45" s="34"/>
    </row>
    <row r="46" spans="2:13" ht="15" customHeight="1" x14ac:dyDescent="0.3">
      <c r="B46" s="214" t="s">
        <v>11</v>
      </c>
      <c r="C46" s="214"/>
      <c r="D46" s="214"/>
      <c r="E46" s="214"/>
      <c r="F46" s="214"/>
      <c r="G46" s="214"/>
      <c r="H46" s="214"/>
      <c r="I46" s="214"/>
      <c r="J46" s="214"/>
      <c r="K46" s="214"/>
    </row>
    <row r="47" spans="2:13" ht="6" customHeight="1" thickBot="1" x14ac:dyDescent="0.3"/>
    <row r="48" spans="2:13" ht="21" customHeight="1" x14ac:dyDescent="0.25">
      <c r="B48" s="66"/>
      <c r="C48" s="23" t="s">
        <v>33</v>
      </c>
      <c r="D48" s="23"/>
      <c r="E48" s="254" t="s">
        <v>112</v>
      </c>
      <c r="F48" s="254"/>
      <c r="G48" s="37" t="s">
        <v>5</v>
      </c>
      <c r="H48" s="34" t="s">
        <v>19</v>
      </c>
      <c r="I48" s="34"/>
      <c r="J48" s="19"/>
      <c r="K48" s="20"/>
    </row>
    <row r="49" spans="2:20" x14ac:dyDescent="0.25">
      <c r="B49" s="21"/>
      <c r="C49" s="9"/>
      <c r="D49" s="9"/>
      <c r="E49" s="247" t="s">
        <v>113</v>
      </c>
      <c r="F49" s="247"/>
      <c r="G49" s="7" t="s">
        <v>5</v>
      </c>
      <c r="H49" s="8" t="s">
        <v>103</v>
      </c>
      <c r="I49" s="8"/>
      <c r="J49" s="9"/>
      <c r="K49" s="49"/>
    </row>
    <row r="50" spans="2:20" x14ac:dyDescent="0.25">
      <c r="B50" s="21"/>
      <c r="C50" s="13" t="s">
        <v>72</v>
      </c>
      <c r="D50" s="13"/>
      <c r="E50" s="247" t="s">
        <v>56</v>
      </c>
      <c r="F50" s="247"/>
      <c r="G50" s="7" t="s">
        <v>6</v>
      </c>
      <c r="H50" s="42" t="s">
        <v>114</v>
      </c>
      <c r="I50" s="42"/>
      <c r="J50" s="9"/>
      <c r="K50" s="49"/>
    </row>
    <row r="51" spans="2:20" x14ac:dyDescent="0.25">
      <c r="B51" s="21"/>
      <c r="C51" s="13" t="s">
        <v>34</v>
      </c>
      <c r="D51" s="13"/>
      <c r="E51" s="247" t="s">
        <v>18</v>
      </c>
      <c r="F51" s="247"/>
      <c r="G51" s="7" t="s">
        <v>7</v>
      </c>
      <c r="H51" s="97">
        <v>1</v>
      </c>
      <c r="I51" s="97"/>
      <c r="J51" s="9"/>
      <c r="K51" s="49"/>
    </row>
    <row r="52" spans="2:20" x14ac:dyDescent="0.25">
      <c r="B52" s="21"/>
      <c r="C52" s="13"/>
      <c r="D52" s="13"/>
      <c r="E52" s="97"/>
      <c r="F52" s="97"/>
      <c r="G52" s="7"/>
      <c r="H52" s="97"/>
      <c r="I52" s="97"/>
      <c r="J52" s="9"/>
      <c r="K52" s="49"/>
    </row>
    <row r="53" spans="2:20" ht="31.5" customHeight="1" x14ac:dyDescent="0.25">
      <c r="B53" s="21"/>
      <c r="C53" s="94" t="s">
        <v>60</v>
      </c>
      <c r="D53" s="94" t="s">
        <v>20</v>
      </c>
      <c r="E53" s="96" t="s">
        <v>115</v>
      </c>
      <c r="F53" s="94" t="s">
        <v>116</v>
      </c>
      <c r="G53" s="278" t="s">
        <v>117</v>
      </c>
      <c r="H53" s="279"/>
      <c r="I53" s="96" t="s">
        <v>118</v>
      </c>
      <c r="J53" s="94" t="s">
        <v>21</v>
      </c>
      <c r="K53" s="40"/>
      <c r="M53" s="103"/>
      <c r="N53" s="99"/>
    </row>
    <row r="54" spans="2:20" ht="21" customHeight="1" x14ac:dyDescent="0.25">
      <c r="B54" s="21"/>
      <c r="C54" s="290">
        <v>43442</v>
      </c>
      <c r="D54" s="172">
        <v>0</v>
      </c>
      <c r="E54" s="150"/>
      <c r="F54" s="161">
        <v>43442.75</v>
      </c>
      <c r="G54" s="170" t="s">
        <v>76</v>
      </c>
      <c r="H54" s="171" t="s">
        <v>119</v>
      </c>
      <c r="I54" s="122" t="s">
        <v>123</v>
      </c>
      <c r="J54" s="105" t="s">
        <v>125</v>
      </c>
      <c r="K54" s="41"/>
      <c r="M54" s="106"/>
      <c r="N54" s="107"/>
      <c r="R54" s="108"/>
    </row>
    <row r="55" spans="2:20" ht="21" customHeight="1" x14ac:dyDescent="0.25">
      <c r="B55" s="21"/>
      <c r="C55" s="290"/>
      <c r="D55" s="172">
        <v>16.238</v>
      </c>
      <c r="E55" s="160">
        <f>+D55-D54</f>
        <v>16.238</v>
      </c>
      <c r="F55" s="161">
        <v>43442.859722222223</v>
      </c>
      <c r="G55" s="162" t="s">
        <v>121</v>
      </c>
      <c r="H55" s="163">
        <f>(E55/((F55-F54)*24))</f>
        <v>6.166329113860443</v>
      </c>
      <c r="I55" s="122" t="s">
        <v>123</v>
      </c>
      <c r="J55" s="109" t="s">
        <v>129</v>
      </c>
      <c r="K55" s="41"/>
      <c r="M55" s="106"/>
      <c r="N55" s="107"/>
      <c r="R55" s="108"/>
    </row>
    <row r="56" spans="2:20" ht="21" customHeight="1" x14ac:dyDescent="0.25">
      <c r="B56" s="21"/>
      <c r="C56" s="290"/>
      <c r="D56" s="172">
        <v>36.472999999999999</v>
      </c>
      <c r="E56" s="160">
        <f t="shared" ref="E56:E67" si="0">+D56-D55</f>
        <v>20.234999999999999</v>
      </c>
      <c r="F56" s="161">
        <v>43442.988888888889</v>
      </c>
      <c r="G56" s="162" t="s">
        <v>121</v>
      </c>
      <c r="H56" s="163">
        <f>(E56/((F56-F55)*24))</f>
        <v>6.5274193548877344</v>
      </c>
      <c r="I56" s="122" t="s">
        <v>123</v>
      </c>
      <c r="J56" s="109" t="s">
        <v>129</v>
      </c>
      <c r="K56" s="41"/>
      <c r="M56" s="106"/>
      <c r="N56" s="107"/>
      <c r="R56" s="108"/>
    </row>
    <row r="57" spans="2:20" ht="21" customHeight="1" x14ac:dyDescent="0.25">
      <c r="B57" s="21"/>
      <c r="C57" s="291">
        <v>43443</v>
      </c>
      <c r="D57" s="159">
        <v>41.738999999999997</v>
      </c>
      <c r="E57" s="160">
        <f t="shared" si="0"/>
        <v>5.2659999999999982</v>
      </c>
      <c r="F57" s="161">
        <v>43443.022222222222</v>
      </c>
      <c r="G57" s="162" t="s">
        <v>121</v>
      </c>
      <c r="H57" s="163">
        <f t="shared" ref="H57:H66" si="1">(E57/((F57-F56)*24))</f>
        <v>6.5825000000957861</v>
      </c>
      <c r="I57" s="122" t="s">
        <v>123</v>
      </c>
      <c r="J57" s="109" t="s">
        <v>130</v>
      </c>
      <c r="K57" s="41"/>
      <c r="M57" s="106"/>
      <c r="N57" s="107"/>
      <c r="R57" s="110"/>
      <c r="S57" s="9"/>
      <c r="T57" s="9"/>
    </row>
    <row r="58" spans="2:20" ht="21" customHeight="1" x14ac:dyDescent="0.25">
      <c r="B58" s="21"/>
      <c r="C58" s="291"/>
      <c r="D58" s="159">
        <v>57.195</v>
      </c>
      <c r="E58" s="160">
        <f t="shared" si="0"/>
        <v>15.456000000000003</v>
      </c>
      <c r="F58" s="161">
        <v>43443.115972222222</v>
      </c>
      <c r="G58" s="162" t="s">
        <v>121</v>
      </c>
      <c r="H58" s="163">
        <f t="shared" si="1"/>
        <v>6.8693333333333344</v>
      </c>
      <c r="I58" s="122" t="s">
        <v>123</v>
      </c>
      <c r="J58" s="109" t="s">
        <v>129</v>
      </c>
      <c r="K58" s="41"/>
      <c r="M58" s="106"/>
      <c r="N58" s="111"/>
      <c r="R58" s="110"/>
      <c r="S58" s="112"/>
      <c r="T58" s="9"/>
    </row>
    <row r="59" spans="2:20" ht="21" customHeight="1" x14ac:dyDescent="0.25">
      <c r="B59" s="21"/>
      <c r="C59" s="291"/>
      <c r="D59" s="159">
        <v>73.685000000000002</v>
      </c>
      <c r="E59" s="160">
        <f t="shared" si="0"/>
        <v>16.490000000000002</v>
      </c>
      <c r="F59" s="161">
        <v>43443.21597222222</v>
      </c>
      <c r="G59" s="162" t="s">
        <v>121</v>
      </c>
      <c r="H59" s="163">
        <f t="shared" si="1"/>
        <v>6.8708333334333176</v>
      </c>
      <c r="I59" s="122" t="s">
        <v>123</v>
      </c>
      <c r="J59" s="166" t="s">
        <v>131</v>
      </c>
      <c r="K59" s="41"/>
      <c r="M59" s="106"/>
      <c r="N59" s="111"/>
      <c r="R59" s="110"/>
      <c r="S59" s="112"/>
      <c r="T59" s="9"/>
    </row>
    <row r="60" spans="2:20" ht="21" customHeight="1" x14ac:dyDescent="0.25">
      <c r="B60" s="21"/>
      <c r="C60" s="291"/>
      <c r="D60" s="159">
        <v>76.064999999999998</v>
      </c>
      <c r="E60" s="160">
        <f t="shared" si="0"/>
        <v>2.3799999999999955</v>
      </c>
      <c r="F60" s="161">
        <v>43443.231944444444</v>
      </c>
      <c r="G60" s="162" t="s">
        <v>121</v>
      </c>
      <c r="H60" s="163">
        <f t="shared" si="1"/>
        <v>6.2086956517339438</v>
      </c>
      <c r="I60" s="122" t="s">
        <v>124</v>
      </c>
      <c r="J60" s="166" t="s">
        <v>132</v>
      </c>
      <c r="K60" s="41"/>
      <c r="M60" s="106"/>
      <c r="N60" s="111"/>
      <c r="R60" s="110"/>
      <c r="S60" s="112"/>
      <c r="T60" s="9"/>
    </row>
    <row r="61" spans="2:20" ht="21" customHeight="1" x14ac:dyDescent="0.25">
      <c r="B61" s="21"/>
      <c r="C61" s="291"/>
      <c r="D61" s="159">
        <v>85.108000000000004</v>
      </c>
      <c r="E61" s="160">
        <f t="shared" si="0"/>
        <v>9.0430000000000064</v>
      </c>
      <c r="F61" s="161">
        <v>43443.294444444444</v>
      </c>
      <c r="G61" s="162" t="s">
        <v>121</v>
      </c>
      <c r="H61" s="163">
        <f t="shared" si="1"/>
        <v>6.0286666666666706</v>
      </c>
      <c r="I61" s="122" t="s">
        <v>124</v>
      </c>
      <c r="J61" s="166" t="s">
        <v>133</v>
      </c>
      <c r="K61" s="41"/>
      <c r="L61" s="132"/>
      <c r="M61" s="131"/>
      <c r="N61" s="111"/>
      <c r="R61" s="110"/>
      <c r="S61" s="112"/>
      <c r="T61" s="9"/>
    </row>
    <row r="62" spans="2:20" ht="28.8" x14ac:dyDescent="0.25">
      <c r="B62" s="21"/>
      <c r="C62" s="291"/>
      <c r="D62" s="159">
        <v>87.504000000000005</v>
      </c>
      <c r="E62" s="160">
        <f t="shared" si="0"/>
        <v>2.3960000000000008</v>
      </c>
      <c r="F62" s="161">
        <v>43443.311111111114</v>
      </c>
      <c r="G62" s="165" t="s">
        <v>121</v>
      </c>
      <c r="H62" s="163">
        <f t="shared" si="1"/>
        <v>5.9899999987796786</v>
      </c>
      <c r="I62" s="122" t="s">
        <v>124</v>
      </c>
      <c r="J62" s="166" t="s">
        <v>137</v>
      </c>
      <c r="K62" s="41"/>
      <c r="M62" s="152"/>
      <c r="N62" s="152"/>
      <c r="R62" s="110"/>
      <c r="S62" s="112"/>
      <c r="T62" s="9"/>
    </row>
    <row r="63" spans="2:20" ht="21" customHeight="1" x14ac:dyDescent="0.25">
      <c r="B63" s="21"/>
      <c r="C63" s="291"/>
      <c r="D63" s="159">
        <v>92.064999999999998</v>
      </c>
      <c r="E63" s="160">
        <f t="shared" si="0"/>
        <v>4.5609999999999928</v>
      </c>
      <c r="F63" s="161">
        <v>43443.34375</v>
      </c>
      <c r="G63" s="165" t="s">
        <v>121</v>
      </c>
      <c r="H63" s="163">
        <f t="shared" si="1"/>
        <v>5.8225531919797007</v>
      </c>
      <c r="I63" s="122" t="s">
        <v>124</v>
      </c>
      <c r="J63" s="166" t="s">
        <v>134</v>
      </c>
      <c r="K63" s="41"/>
      <c r="M63" s="152"/>
      <c r="N63" s="152"/>
      <c r="O63" s="113"/>
      <c r="P63" s="114"/>
      <c r="R63" s="110"/>
      <c r="S63" s="112"/>
      <c r="T63" s="9"/>
    </row>
    <row r="64" spans="2:20" ht="21" customHeight="1" x14ac:dyDescent="0.25">
      <c r="B64" s="21"/>
      <c r="C64" s="291"/>
      <c r="D64" s="159">
        <v>109.636</v>
      </c>
      <c r="E64" s="160">
        <f t="shared" si="0"/>
        <v>17.570999999999998</v>
      </c>
      <c r="F64" s="161">
        <v>43443.462500000001</v>
      </c>
      <c r="G64" s="165" t="s">
        <v>121</v>
      </c>
      <c r="H64" s="163">
        <f t="shared" si="1"/>
        <v>6.1652631578191857</v>
      </c>
      <c r="I64" s="122" t="s">
        <v>124</v>
      </c>
      <c r="J64" s="166" t="s">
        <v>135</v>
      </c>
      <c r="K64" s="41"/>
      <c r="M64" s="152"/>
      <c r="N64" s="153"/>
      <c r="R64" s="110"/>
      <c r="S64" s="112"/>
      <c r="T64" s="9"/>
    </row>
    <row r="65" spans="2:20" ht="28.8" x14ac:dyDescent="0.25">
      <c r="B65" s="21"/>
      <c r="C65" s="291"/>
      <c r="D65" s="159">
        <v>110.11499999999999</v>
      </c>
      <c r="E65" s="160">
        <f t="shared" si="0"/>
        <v>0.4789999999999992</v>
      </c>
      <c r="F65" s="161">
        <v>43443.46597222222</v>
      </c>
      <c r="G65" s="165" t="s">
        <v>121</v>
      </c>
      <c r="H65" s="163">
        <f t="shared" si="1"/>
        <v>5.7480000053532327</v>
      </c>
      <c r="I65" s="122" t="s">
        <v>124</v>
      </c>
      <c r="J65" s="166" t="s">
        <v>138</v>
      </c>
      <c r="K65" s="41"/>
      <c r="M65" s="155"/>
      <c r="N65" s="154"/>
      <c r="R65" s="110"/>
      <c r="S65" s="112"/>
      <c r="T65" s="9"/>
    </row>
    <row r="66" spans="2:20" ht="21" customHeight="1" x14ac:dyDescent="0.25">
      <c r="B66" s="21"/>
      <c r="C66" s="291"/>
      <c r="D66" s="159">
        <v>119.541</v>
      </c>
      <c r="E66" s="160">
        <f t="shared" si="0"/>
        <v>9.4260000000000019</v>
      </c>
      <c r="F66" s="161">
        <v>43443.525694444441</v>
      </c>
      <c r="G66" s="165" t="s">
        <v>121</v>
      </c>
      <c r="H66" s="163">
        <f t="shared" si="1"/>
        <v>6.5762790699632889</v>
      </c>
      <c r="I66" s="122" t="s">
        <v>124</v>
      </c>
      <c r="J66" s="166" t="s">
        <v>129</v>
      </c>
      <c r="K66" s="41"/>
      <c r="M66" s="152"/>
      <c r="N66" s="153"/>
      <c r="R66" s="110"/>
      <c r="S66" s="112"/>
      <c r="T66" s="9"/>
    </row>
    <row r="67" spans="2:20" ht="21" customHeight="1" x14ac:dyDescent="0.25">
      <c r="B67" s="21"/>
      <c r="C67" s="291"/>
      <c r="D67" s="159">
        <v>139.096</v>
      </c>
      <c r="E67" s="160">
        <f t="shared" si="0"/>
        <v>19.555000000000007</v>
      </c>
      <c r="F67" s="161">
        <v>43443.647222222222</v>
      </c>
      <c r="G67" s="162" t="s">
        <v>122</v>
      </c>
      <c r="H67" s="163">
        <f>(E67/((F67-F66)*24))</f>
        <v>6.7045714283930273</v>
      </c>
      <c r="I67" s="122" t="s">
        <v>120</v>
      </c>
      <c r="J67" s="167" t="s">
        <v>136</v>
      </c>
      <c r="K67" s="41"/>
      <c r="M67" s="106"/>
      <c r="N67" s="107"/>
      <c r="R67" s="110"/>
      <c r="S67" s="112"/>
      <c r="T67" s="9"/>
    </row>
    <row r="68" spans="2:20" ht="6" customHeight="1" x14ac:dyDescent="0.25">
      <c r="B68" s="21"/>
      <c r="C68" s="9"/>
      <c r="D68" s="99"/>
      <c r="E68" s="39"/>
      <c r="F68" s="222"/>
      <c r="G68" s="222"/>
      <c r="H68" s="253"/>
      <c r="I68" s="253"/>
      <c r="J68" s="253"/>
      <c r="K68" s="49"/>
    </row>
    <row r="69" spans="2:20" s="43" customFormat="1" ht="84.45" customHeight="1" thickBot="1" x14ac:dyDescent="0.3">
      <c r="B69" s="67"/>
      <c r="C69" s="286" t="s">
        <v>176</v>
      </c>
      <c r="D69" s="287"/>
      <c r="E69" s="287"/>
      <c r="F69" s="287"/>
      <c r="G69" s="287"/>
      <c r="H69" s="287"/>
      <c r="I69" s="287"/>
      <c r="J69" s="287"/>
      <c r="K69" s="130"/>
    </row>
    <row r="70" spans="2:20" ht="6.75" customHeight="1" x14ac:dyDescent="0.25"/>
    <row r="71" spans="2:20" ht="17.25" customHeight="1" x14ac:dyDescent="0.3">
      <c r="B71" s="214" t="s">
        <v>12</v>
      </c>
      <c r="C71" s="214"/>
      <c r="D71" s="214"/>
      <c r="E71" s="214"/>
      <c r="F71" s="214"/>
      <c r="G71" s="214"/>
      <c r="H71" s="214"/>
      <c r="I71" s="214"/>
      <c r="J71" s="214"/>
      <c r="K71" s="214"/>
    </row>
    <row r="72" spans="2:20" ht="6" customHeight="1" thickBot="1" x14ac:dyDescent="0.3"/>
    <row r="73" spans="2:20" ht="20.25" customHeight="1" x14ac:dyDescent="0.25">
      <c r="B73" s="66"/>
      <c r="C73" s="23" t="s">
        <v>37</v>
      </c>
      <c r="D73" s="23"/>
      <c r="E73" s="292" t="s">
        <v>87</v>
      </c>
      <c r="F73" s="292"/>
      <c r="G73" s="23" t="s">
        <v>45</v>
      </c>
      <c r="H73" s="173" t="s">
        <v>86</v>
      </c>
      <c r="I73" s="86"/>
      <c r="J73" s="38"/>
      <c r="K73" s="20"/>
    </row>
    <row r="74" spans="2:20" x14ac:dyDescent="0.25">
      <c r="B74" s="21"/>
      <c r="C74" s="13" t="s">
        <v>38</v>
      </c>
      <c r="D74" s="13"/>
      <c r="E74" s="249">
        <v>43443</v>
      </c>
      <c r="F74" s="249"/>
      <c r="G74" s="134" t="s">
        <v>46</v>
      </c>
      <c r="H74" s="135">
        <v>0.64722222222222225</v>
      </c>
      <c r="I74" s="135"/>
      <c r="J74" s="138"/>
      <c r="K74" s="49"/>
    </row>
    <row r="75" spans="2:20" x14ac:dyDescent="0.25">
      <c r="B75" s="21"/>
      <c r="C75" s="13" t="s">
        <v>39</v>
      </c>
      <c r="D75" s="13"/>
      <c r="E75" s="136">
        <v>1220</v>
      </c>
      <c r="F75" s="136" t="s">
        <v>101</v>
      </c>
      <c r="G75" s="134" t="s">
        <v>47</v>
      </c>
      <c r="H75" s="137" t="s">
        <v>141</v>
      </c>
      <c r="I75" s="137"/>
      <c r="J75" s="136"/>
      <c r="K75" s="49"/>
    </row>
    <row r="76" spans="2:20" x14ac:dyDescent="0.25">
      <c r="B76" s="21"/>
      <c r="C76" s="13" t="s">
        <v>40</v>
      </c>
      <c r="D76" s="13"/>
      <c r="E76" s="250" t="s">
        <v>167</v>
      </c>
      <c r="F76" s="250"/>
      <c r="G76" s="9"/>
      <c r="H76" s="8"/>
      <c r="I76" s="139"/>
      <c r="J76" s="139"/>
      <c r="K76" s="49"/>
    </row>
    <row r="77" spans="2:20" x14ac:dyDescent="0.25">
      <c r="B77" s="21"/>
      <c r="C77" s="13" t="s">
        <v>41</v>
      </c>
      <c r="D77" s="7"/>
      <c r="E77" s="14" t="s">
        <v>142</v>
      </c>
      <c r="F77" s="14"/>
      <c r="G77" s="7" t="s">
        <v>5</v>
      </c>
      <c r="H77" s="8" t="s">
        <v>19</v>
      </c>
      <c r="I77" s="139"/>
      <c r="J77" s="139"/>
      <c r="K77" s="49"/>
    </row>
    <row r="78" spans="2:20" x14ac:dyDescent="0.25">
      <c r="B78" s="21"/>
      <c r="C78" s="13" t="s">
        <v>89</v>
      </c>
      <c r="D78" s="7"/>
      <c r="E78" s="14" t="s">
        <v>96</v>
      </c>
      <c r="F78" s="14"/>
      <c r="G78" s="7" t="s">
        <v>5</v>
      </c>
      <c r="H78" s="8" t="s">
        <v>103</v>
      </c>
      <c r="I78" s="139"/>
      <c r="J78" s="139"/>
      <c r="K78" s="49"/>
    </row>
    <row r="79" spans="2:20" x14ac:dyDescent="0.25">
      <c r="B79" s="21"/>
      <c r="C79" s="13" t="s">
        <v>95</v>
      </c>
      <c r="D79" s="13"/>
      <c r="E79" s="248" t="s">
        <v>143</v>
      </c>
      <c r="F79" s="248"/>
      <c r="G79" s="13" t="s">
        <v>94</v>
      </c>
      <c r="H79" s="8"/>
      <c r="I79" s="139" t="s">
        <v>143</v>
      </c>
      <c r="J79" s="140"/>
      <c r="K79" s="49"/>
    </row>
    <row r="80" spans="2:20" x14ac:dyDescent="0.25">
      <c r="B80" s="21"/>
      <c r="C80" s="13" t="s">
        <v>72</v>
      </c>
      <c r="D80" s="13"/>
      <c r="E80" s="247" t="s">
        <v>58</v>
      </c>
      <c r="F80" s="247"/>
      <c r="G80" s="7" t="s">
        <v>6</v>
      </c>
      <c r="H80" s="42" t="s">
        <v>90</v>
      </c>
      <c r="I80" s="139"/>
      <c r="J80" s="139"/>
      <c r="K80" s="49"/>
    </row>
    <row r="81" spans="2:11" x14ac:dyDescent="0.25">
      <c r="B81" s="21"/>
      <c r="C81" s="13" t="s">
        <v>34</v>
      </c>
      <c r="D81" s="13"/>
      <c r="E81" s="247" t="s">
        <v>18</v>
      </c>
      <c r="F81" s="247"/>
      <c r="G81" s="7" t="s">
        <v>7</v>
      </c>
      <c r="H81" s="97">
        <v>1</v>
      </c>
      <c r="I81" s="97"/>
      <c r="J81" s="8"/>
      <c r="K81" s="49"/>
    </row>
    <row r="82" spans="2:11" x14ac:dyDescent="0.25">
      <c r="B82" s="21"/>
      <c r="D82" s="13"/>
      <c r="E82" s="247" t="s">
        <v>15</v>
      </c>
      <c r="F82" s="247"/>
      <c r="G82" s="7" t="s">
        <v>7</v>
      </c>
      <c r="H82" s="97">
        <v>1</v>
      </c>
      <c r="I82" s="97"/>
      <c r="J82" s="8"/>
      <c r="K82" s="49"/>
    </row>
    <row r="83" spans="2:11" ht="12" customHeight="1" x14ac:dyDescent="0.25">
      <c r="B83" s="21"/>
      <c r="C83" s="15" t="s">
        <v>91</v>
      </c>
      <c r="D83" s="13"/>
      <c r="J83" s="8"/>
      <c r="K83" s="49"/>
    </row>
    <row r="84" spans="2:11" ht="12.75" customHeight="1" x14ac:dyDescent="0.25">
      <c r="B84" s="21"/>
      <c r="D84" s="15"/>
      <c r="E84" s="265"/>
      <c r="F84" s="265"/>
      <c r="G84" s="265"/>
      <c r="H84" s="265"/>
      <c r="I84" s="265"/>
      <c r="J84" s="265"/>
      <c r="K84" s="49"/>
    </row>
    <row r="85" spans="2:11" x14ac:dyDescent="0.25">
      <c r="B85" s="21"/>
      <c r="C85" s="15" t="s">
        <v>13</v>
      </c>
      <c r="D85" s="15"/>
      <c r="E85" s="174" t="s">
        <v>167</v>
      </c>
      <c r="F85" s="174"/>
      <c r="G85" s="174"/>
      <c r="H85" s="174"/>
      <c r="I85" s="174"/>
      <c r="J85" s="174"/>
      <c r="K85" s="49"/>
    </row>
    <row r="86" spans="2:11" ht="12.75" customHeight="1" x14ac:dyDescent="0.25">
      <c r="B86" s="21"/>
      <c r="C86" s="15" t="s">
        <v>7</v>
      </c>
      <c r="D86" s="15"/>
      <c r="E86" s="79" t="s">
        <v>75</v>
      </c>
      <c r="F86" s="79"/>
      <c r="G86" s="79"/>
      <c r="H86" s="79"/>
      <c r="I86" s="79"/>
      <c r="J86" s="79"/>
      <c r="K86" s="49"/>
    </row>
    <row r="87" spans="2:11" x14ac:dyDescent="0.25">
      <c r="B87" s="21"/>
      <c r="C87" s="15"/>
      <c r="D87" s="15"/>
      <c r="E87" s="78"/>
      <c r="F87" s="78"/>
      <c r="G87" s="78"/>
      <c r="H87" s="78"/>
      <c r="I87" s="78"/>
      <c r="J87" s="78"/>
      <c r="K87" s="49"/>
    </row>
    <row r="88" spans="2:11" ht="6" customHeight="1" x14ac:dyDescent="0.25">
      <c r="B88" s="21"/>
      <c r="C88" s="15"/>
      <c r="D88" s="15"/>
      <c r="E88" s="16"/>
      <c r="F88" s="16"/>
      <c r="G88" s="16"/>
      <c r="H88" s="8"/>
      <c r="I88" s="8"/>
      <c r="J88" s="8"/>
      <c r="K88" s="49"/>
    </row>
    <row r="89" spans="2:11" x14ac:dyDescent="0.25">
      <c r="B89" s="21"/>
      <c r="C89" s="9"/>
      <c r="D89" s="9"/>
      <c r="E89" s="8"/>
      <c r="F89" s="8"/>
      <c r="G89" s="9"/>
      <c r="H89" s="9"/>
      <c r="I89" s="9"/>
      <c r="J89" s="9"/>
      <c r="K89" s="49"/>
    </row>
    <row r="90" spans="2:11" ht="14.55" customHeight="1" x14ac:dyDescent="0.25">
      <c r="B90" s="21"/>
      <c r="C90" s="9"/>
      <c r="D90" s="9"/>
      <c r="E90" s="8"/>
      <c r="F90" s="8"/>
      <c r="G90" s="9"/>
      <c r="H90" s="216" t="s">
        <v>107</v>
      </c>
      <c r="I90" s="216"/>
      <c r="J90" s="216"/>
      <c r="K90" s="35"/>
    </row>
    <row r="91" spans="2:11" ht="16.05" customHeight="1" x14ac:dyDescent="0.25">
      <c r="B91" s="21"/>
      <c r="C91" s="15"/>
      <c r="D91" s="15"/>
      <c r="E91" s="16"/>
      <c r="F91" s="243" t="s">
        <v>9</v>
      </c>
      <c r="G91" s="245" t="s">
        <v>16</v>
      </c>
      <c r="H91" s="245" t="s">
        <v>57</v>
      </c>
      <c r="I91" s="266" t="s">
        <v>108</v>
      </c>
      <c r="J91" s="267"/>
      <c r="K91" s="36"/>
    </row>
    <row r="92" spans="2:11" ht="17.55" customHeight="1" x14ac:dyDescent="0.25">
      <c r="B92" s="21"/>
      <c r="C92" s="9"/>
      <c r="D92" s="9"/>
      <c r="E92" s="8"/>
      <c r="F92" s="244"/>
      <c r="G92" s="245"/>
      <c r="H92" s="245"/>
      <c r="I92" s="102" t="s">
        <v>109</v>
      </c>
      <c r="J92" s="133" t="s">
        <v>139</v>
      </c>
      <c r="K92" s="35"/>
    </row>
    <row r="93" spans="2:11" ht="25.05" customHeight="1" x14ac:dyDescent="0.25">
      <c r="B93" s="21"/>
      <c r="C93" s="9"/>
      <c r="D93" s="9"/>
      <c r="E93" s="8"/>
      <c r="F93" s="234">
        <v>1</v>
      </c>
      <c r="G93" s="237" t="s">
        <v>85</v>
      </c>
      <c r="H93" s="229" t="s">
        <v>170</v>
      </c>
      <c r="I93" s="240">
        <v>15.59375</v>
      </c>
      <c r="J93" s="231">
        <v>396</v>
      </c>
      <c r="K93" s="120"/>
    </row>
    <row r="94" spans="2:11" ht="10.050000000000001" customHeight="1" x14ac:dyDescent="0.25">
      <c r="B94" s="21"/>
      <c r="C94" s="15"/>
      <c r="D94" s="15"/>
      <c r="E94" s="16"/>
      <c r="F94" s="235"/>
      <c r="G94" s="238"/>
      <c r="H94" s="230"/>
      <c r="I94" s="241"/>
      <c r="J94" s="230"/>
      <c r="K94" s="120"/>
    </row>
    <row r="95" spans="2:11" ht="10.050000000000001" customHeight="1" x14ac:dyDescent="0.25">
      <c r="B95" s="21"/>
      <c r="C95" s="15"/>
      <c r="D95" s="15"/>
      <c r="E95" s="16"/>
      <c r="F95" s="236"/>
      <c r="G95" s="239"/>
      <c r="H95" s="230"/>
      <c r="I95" s="242"/>
      <c r="J95" s="230"/>
      <c r="K95" s="121"/>
    </row>
    <row r="96" spans="2:11" ht="10.050000000000001" customHeight="1" x14ac:dyDescent="0.25">
      <c r="B96" s="21"/>
      <c r="C96" s="9" t="s">
        <v>10</v>
      </c>
      <c r="D96" s="9"/>
      <c r="E96" s="8"/>
      <c r="F96" s="8"/>
      <c r="G96" s="89"/>
      <c r="H96" s="79"/>
      <c r="I96" s="79"/>
      <c r="J96" s="79"/>
      <c r="K96" s="49"/>
    </row>
    <row r="97" spans="2:12" ht="10.050000000000001" customHeight="1" x14ac:dyDescent="0.25">
      <c r="B97" s="21"/>
      <c r="C97" s="9"/>
      <c r="D97" s="9"/>
      <c r="E97" s="8"/>
      <c r="F97" s="8"/>
      <c r="G97" s="89"/>
      <c r="H97" s="79"/>
      <c r="I97" s="79"/>
      <c r="J97" s="79"/>
      <c r="K97" s="49"/>
    </row>
    <row r="98" spans="2:12" ht="11.1" customHeight="1" x14ac:dyDescent="0.25">
      <c r="B98" s="21"/>
      <c r="C98" s="9"/>
      <c r="D98" s="9"/>
      <c r="E98" s="8"/>
      <c r="F98" s="8"/>
      <c r="G98" s="10"/>
      <c r="H98" s="10"/>
      <c r="I98" s="10"/>
      <c r="J98" s="10"/>
      <c r="K98" s="49"/>
    </row>
    <row r="99" spans="2:12" ht="11.1" customHeight="1" x14ac:dyDescent="0.25">
      <c r="B99" s="21"/>
      <c r="C99" s="15"/>
      <c r="D99" s="15"/>
      <c r="E99" s="16"/>
      <c r="F99" s="16"/>
      <c r="G99" s="16"/>
      <c r="H99" s="16"/>
      <c r="I99" s="16"/>
      <c r="J99" s="16"/>
      <c r="K99" s="49"/>
    </row>
    <row r="100" spans="2:12" x14ac:dyDescent="0.25">
      <c r="B100" s="21"/>
      <c r="C100" s="124"/>
      <c r="D100" s="124"/>
      <c r="E100" s="124"/>
      <c r="F100" s="124"/>
      <c r="G100" s="124"/>
      <c r="H100" s="124"/>
      <c r="I100" s="124"/>
      <c r="J100" s="124"/>
      <c r="K100" s="49"/>
    </row>
    <row r="101" spans="2:12" ht="13.05" customHeight="1" x14ac:dyDescent="0.25">
      <c r="B101" s="21"/>
      <c r="C101" s="232" t="s">
        <v>171</v>
      </c>
      <c r="D101" s="232"/>
      <c r="E101" s="232"/>
      <c r="F101" s="232"/>
      <c r="G101" s="232"/>
      <c r="H101" s="232"/>
      <c r="I101" s="232"/>
      <c r="J101" s="232"/>
      <c r="K101" s="125"/>
    </row>
    <row r="102" spans="2:12" x14ac:dyDescent="0.25">
      <c r="B102" s="21"/>
      <c r="C102" s="144" t="s">
        <v>172</v>
      </c>
      <c r="D102" s="144"/>
      <c r="E102" s="144"/>
      <c r="F102" s="145"/>
      <c r="G102" s="145"/>
      <c r="H102" s="141"/>
      <c r="I102" s="141"/>
      <c r="J102" s="141"/>
      <c r="K102" s="126"/>
      <c r="L102" s="12"/>
    </row>
    <row r="103" spans="2:12" s="43" customFormat="1" ht="43.95" customHeight="1" thickBot="1" x14ac:dyDescent="0.3">
      <c r="B103" s="67"/>
      <c r="C103" s="233" t="s">
        <v>173</v>
      </c>
      <c r="D103" s="233"/>
      <c r="E103" s="233"/>
      <c r="F103" s="233"/>
      <c r="G103" s="233"/>
      <c r="H103" s="233"/>
      <c r="I103" s="233"/>
      <c r="J103" s="233"/>
      <c r="K103" s="130"/>
    </row>
    <row r="104" spans="2:12" ht="4.5" customHeight="1" x14ac:dyDescent="0.25"/>
    <row r="105" spans="2:12" ht="16.5" customHeight="1" x14ac:dyDescent="0.3">
      <c r="B105" s="214" t="s">
        <v>48</v>
      </c>
      <c r="C105" s="214"/>
      <c r="D105" s="214"/>
      <c r="E105" s="214"/>
      <c r="F105" s="214"/>
      <c r="G105" s="214"/>
      <c r="H105" s="214"/>
      <c r="I105" s="214"/>
      <c r="J105" s="214"/>
      <c r="K105" s="214"/>
    </row>
    <row r="106" spans="2:12" ht="4.5" customHeight="1" x14ac:dyDescent="0.25">
      <c r="C106" s="11"/>
      <c r="D106" s="11"/>
      <c r="E106" s="12"/>
      <c r="F106" s="12"/>
      <c r="G106" s="12"/>
      <c r="H106" s="12"/>
      <c r="I106" s="12"/>
      <c r="J106" s="12"/>
    </row>
    <row r="107" spans="2:12" ht="15.6" x14ac:dyDescent="0.25">
      <c r="B107" s="215" t="s">
        <v>14</v>
      </c>
      <c r="C107" s="215"/>
      <c r="D107" s="215"/>
      <c r="E107" s="215"/>
      <c r="F107" s="215"/>
      <c r="G107" s="215"/>
      <c r="H107" s="215"/>
      <c r="I107" s="215"/>
      <c r="J107" s="215"/>
      <c r="K107" s="215"/>
    </row>
    <row r="108" spans="2:12" ht="14.1" customHeight="1" x14ac:dyDescent="0.25">
      <c r="B108" s="221"/>
      <c r="C108" s="222"/>
      <c r="D108" s="222"/>
      <c r="E108" s="222"/>
      <c r="F108" s="223"/>
      <c r="G108" s="217"/>
      <c r="H108" s="218"/>
      <c r="I108" s="218"/>
      <c r="J108" s="218"/>
      <c r="K108" s="117"/>
    </row>
    <row r="109" spans="2:12" ht="14.1" customHeight="1" x14ac:dyDescent="0.25">
      <c r="B109" s="221"/>
      <c r="C109" s="222"/>
      <c r="D109" s="222"/>
      <c r="E109" s="222"/>
      <c r="F109" s="223"/>
      <c r="G109" s="217"/>
      <c r="H109" s="218"/>
      <c r="I109" s="218"/>
      <c r="J109" s="218"/>
      <c r="K109" s="123"/>
    </row>
    <row r="110" spans="2:12" ht="14.1" customHeight="1" x14ac:dyDescent="0.25">
      <c r="B110" s="221"/>
      <c r="C110" s="222"/>
      <c r="D110" s="222"/>
      <c r="E110" s="222"/>
      <c r="F110" s="223"/>
      <c r="G110" s="217"/>
      <c r="H110" s="218"/>
      <c r="I110" s="218"/>
      <c r="J110" s="218"/>
      <c r="K110" s="123"/>
    </row>
    <row r="111" spans="2:12" ht="14.1" customHeight="1" x14ac:dyDescent="0.25">
      <c r="B111" s="221"/>
      <c r="C111" s="222"/>
      <c r="D111" s="222"/>
      <c r="E111" s="222"/>
      <c r="F111" s="223"/>
      <c r="G111" s="217"/>
      <c r="H111" s="218"/>
      <c r="I111" s="218"/>
      <c r="J111" s="218"/>
      <c r="K111" s="123"/>
    </row>
    <row r="112" spans="2:12" ht="14.1" customHeight="1" x14ac:dyDescent="0.25">
      <c r="B112" s="221"/>
      <c r="C112" s="222"/>
      <c r="D112" s="222"/>
      <c r="E112" s="222"/>
      <c r="F112" s="223"/>
      <c r="G112" s="217"/>
      <c r="H112" s="218"/>
      <c r="I112" s="218"/>
      <c r="J112" s="218"/>
      <c r="K112" s="123"/>
    </row>
    <row r="113" spans="2:11" ht="14.1" customHeight="1" x14ac:dyDescent="0.25">
      <c r="B113" s="221"/>
      <c r="C113" s="222"/>
      <c r="D113" s="222"/>
      <c r="E113" s="222"/>
      <c r="F113" s="223"/>
      <c r="G113" s="217"/>
      <c r="H113" s="218"/>
      <c r="I113" s="218"/>
      <c r="J113" s="218"/>
      <c r="K113" s="123"/>
    </row>
    <row r="114" spans="2:11" ht="14.1" customHeight="1" x14ac:dyDescent="0.25">
      <c r="B114" s="221"/>
      <c r="C114" s="222"/>
      <c r="D114" s="222"/>
      <c r="E114" s="222"/>
      <c r="F114" s="223"/>
      <c r="G114" s="217"/>
      <c r="H114" s="218"/>
      <c r="I114" s="218"/>
      <c r="J114" s="218"/>
      <c r="K114" s="123"/>
    </row>
    <row r="115" spans="2:11" ht="14.1" customHeight="1" x14ac:dyDescent="0.25">
      <c r="B115" s="221"/>
      <c r="C115" s="222"/>
      <c r="D115" s="222"/>
      <c r="E115" s="222"/>
      <c r="F115" s="223"/>
      <c r="G115" s="217"/>
      <c r="H115" s="218"/>
      <c r="I115" s="218"/>
      <c r="J115" s="218"/>
      <c r="K115" s="123"/>
    </row>
    <row r="116" spans="2:11" ht="14.1" customHeight="1" x14ac:dyDescent="0.25">
      <c r="B116" s="221"/>
      <c r="C116" s="222"/>
      <c r="D116" s="222"/>
      <c r="E116" s="222"/>
      <c r="F116" s="223"/>
      <c r="G116" s="217"/>
      <c r="H116" s="218"/>
      <c r="I116" s="218"/>
      <c r="J116" s="218"/>
      <c r="K116" s="123"/>
    </row>
    <row r="117" spans="2:11" ht="14.1" customHeight="1" x14ac:dyDescent="0.25">
      <c r="B117" s="221"/>
      <c r="C117" s="222"/>
      <c r="D117" s="222"/>
      <c r="E117" s="222"/>
      <c r="F117" s="223"/>
      <c r="G117" s="217"/>
      <c r="H117" s="218"/>
      <c r="I117" s="218"/>
      <c r="J117" s="218"/>
      <c r="K117" s="123"/>
    </row>
    <row r="118" spans="2:11" ht="14.1" customHeight="1" x14ac:dyDescent="0.25">
      <c r="B118" s="221"/>
      <c r="C118" s="222"/>
      <c r="D118" s="222"/>
      <c r="E118" s="222"/>
      <c r="F118" s="223"/>
      <c r="G118" s="217"/>
      <c r="H118" s="218"/>
      <c r="I118" s="218"/>
      <c r="J118" s="218"/>
      <c r="K118" s="123"/>
    </row>
    <row r="119" spans="2:11" ht="14.1" customHeight="1" x14ac:dyDescent="0.25">
      <c r="B119" s="221"/>
      <c r="C119" s="222"/>
      <c r="D119" s="222"/>
      <c r="E119" s="222"/>
      <c r="F119" s="223"/>
      <c r="G119" s="217"/>
      <c r="H119" s="218"/>
      <c r="I119" s="218"/>
      <c r="J119" s="218"/>
      <c r="K119" s="123"/>
    </row>
    <row r="120" spans="2:11" ht="14.1" customHeight="1" x14ac:dyDescent="0.25">
      <c r="B120" s="224"/>
      <c r="C120" s="225"/>
      <c r="D120" s="225"/>
      <c r="E120" s="225"/>
      <c r="F120" s="226"/>
      <c r="G120" s="219"/>
      <c r="H120" s="220"/>
      <c r="I120" s="220"/>
      <c r="J120" s="220"/>
      <c r="K120" s="116"/>
    </row>
    <row r="121" spans="2:11" ht="5.25" customHeight="1" x14ac:dyDescent="0.25">
      <c r="C121" s="11"/>
      <c r="D121" s="11"/>
      <c r="E121" s="12"/>
      <c r="F121" s="12"/>
      <c r="G121" s="12"/>
      <c r="H121" s="12"/>
      <c r="I121" s="12"/>
      <c r="J121" s="12"/>
      <c r="K121" s="127"/>
    </row>
    <row r="122" spans="2:11" ht="15.6" x14ac:dyDescent="0.25">
      <c r="B122" s="215" t="s">
        <v>49</v>
      </c>
      <c r="C122" s="215"/>
      <c r="D122" s="215"/>
      <c r="E122" s="215"/>
      <c r="F122" s="215"/>
      <c r="G122" s="215"/>
      <c r="H122" s="215"/>
      <c r="I122" s="215"/>
      <c r="J122" s="215"/>
      <c r="K122" s="215"/>
    </row>
    <row r="123" spans="2:11" ht="14.1" customHeight="1" x14ac:dyDescent="0.25">
      <c r="B123" s="221"/>
      <c r="C123" s="222"/>
      <c r="D123" s="222"/>
      <c r="E123" s="222"/>
      <c r="F123" s="222"/>
      <c r="G123" s="216"/>
      <c r="H123" s="216"/>
      <c r="I123" s="216"/>
      <c r="J123" s="216"/>
      <c r="K123" s="216"/>
    </row>
    <row r="124" spans="2:11" ht="14.1" customHeight="1" x14ac:dyDescent="0.25">
      <c r="B124" s="221"/>
      <c r="C124" s="222"/>
      <c r="D124" s="222"/>
      <c r="E124" s="222"/>
      <c r="F124" s="222"/>
      <c r="G124" s="216"/>
      <c r="H124" s="216"/>
      <c r="I124" s="216"/>
      <c r="J124" s="216"/>
      <c r="K124" s="216"/>
    </row>
    <row r="125" spans="2:11" ht="14.1" customHeight="1" x14ac:dyDescent="0.25">
      <c r="B125" s="221"/>
      <c r="C125" s="222"/>
      <c r="D125" s="222"/>
      <c r="E125" s="222"/>
      <c r="F125" s="222"/>
      <c r="G125" s="216"/>
      <c r="H125" s="216"/>
      <c r="I125" s="216"/>
      <c r="J125" s="216"/>
      <c r="K125" s="216"/>
    </row>
    <row r="126" spans="2:11" ht="14.1" customHeight="1" x14ac:dyDescent="0.25">
      <c r="B126" s="221"/>
      <c r="C126" s="222"/>
      <c r="D126" s="222"/>
      <c r="E126" s="222"/>
      <c r="F126" s="222"/>
      <c r="G126" s="216"/>
      <c r="H126" s="216"/>
      <c r="I126" s="216"/>
      <c r="J126" s="216"/>
      <c r="K126" s="216"/>
    </row>
    <row r="127" spans="2:11" ht="14.1" customHeight="1" x14ac:dyDescent="0.25">
      <c r="B127" s="221"/>
      <c r="C127" s="222"/>
      <c r="D127" s="222"/>
      <c r="E127" s="222"/>
      <c r="F127" s="222"/>
      <c r="G127" s="216"/>
      <c r="H127" s="216"/>
      <c r="I127" s="216"/>
      <c r="J127" s="216"/>
      <c r="K127" s="216"/>
    </row>
    <row r="128" spans="2:11" ht="14.1" customHeight="1" x14ac:dyDescent="0.25">
      <c r="B128" s="221"/>
      <c r="C128" s="222"/>
      <c r="D128" s="222"/>
      <c r="E128" s="222"/>
      <c r="F128" s="222"/>
      <c r="G128" s="216"/>
      <c r="H128" s="216"/>
      <c r="I128" s="216"/>
      <c r="J128" s="216"/>
      <c r="K128" s="216"/>
    </row>
    <row r="129" spans="2:11" ht="14.1" customHeight="1" x14ac:dyDescent="0.25">
      <c r="B129" s="221"/>
      <c r="C129" s="222"/>
      <c r="D129" s="222"/>
      <c r="E129" s="222"/>
      <c r="F129" s="222"/>
      <c r="G129" s="216"/>
      <c r="H129" s="216"/>
      <c r="I129" s="216"/>
      <c r="J129" s="216"/>
      <c r="K129" s="216"/>
    </row>
    <row r="130" spans="2:11" ht="14.1" customHeight="1" x14ac:dyDescent="0.25">
      <c r="B130" s="221"/>
      <c r="C130" s="222"/>
      <c r="D130" s="222"/>
      <c r="E130" s="222"/>
      <c r="F130" s="222"/>
      <c r="G130" s="216"/>
      <c r="H130" s="216"/>
      <c r="I130" s="216"/>
      <c r="J130" s="216"/>
      <c r="K130" s="216"/>
    </row>
    <row r="131" spans="2:11" ht="14.1" customHeight="1" x14ac:dyDescent="0.25">
      <c r="B131" s="221"/>
      <c r="C131" s="222"/>
      <c r="D131" s="222"/>
      <c r="E131" s="222"/>
      <c r="F131" s="222"/>
      <c r="G131" s="216"/>
      <c r="H131" s="216"/>
      <c r="I131" s="216"/>
      <c r="J131" s="216"/>
      <c r="K131" s="216"/>
    </row>
    <row r="132" spans="2:11" ht="14.1" customHeight="1" x14ac:dyDescent="0.25">
      <c r="B132" s="221"/>
      <c r="C132" s="222"/>
      <c r="D132" s="222"/>
      <c r="E132" s="222"/>
      <c r="F132" s="222"/>
      <c r="G132" s="216"/>
      <c r="H132" s="216"/>
      <c r="I132" s="216"/>
      <c r="J132" s="216"/>
      <c r="K132" s="216"/>
    </row>
    <row r="133" spans="2:11" ht="14.1" customHeight="1" x14ac:dyDescent="0.25">
      <c r="B133" s="221"/>
      <c r="C133" s="222"/>
      <c r="D133" s="222"/>
      <c r="E133" s="222"/>
      <c r="F133" s="222"/>
      <c r="G133" s="216"/>
      <c r="H133" s="216"/>
      <c r="I133" s="216"/>
      <c r="J133" s="216"/>
      <c r="K133" s="216"/>
    </row>
    <row r="134" spans="2:11" ht="14.1" customHeight="1" x14ac:dyDescent="0.25">
      <c r="B134" s="221"/>
      <c r="C134" s="222"/>
      <c r="D134" s="222"/>
      <c r="E134" s="222"/>
      <c r="F134" s="222"/>
      <c r="G134" s="216"/>
      <c r="H134" s="216"/>
      <c r="I134" s="216"/>
      <c r="J134" s="216"/>
      <c r="K134" s="216"/>
    </row>
    <row r="135" spans="2:11" ht="14.1" customHeight="1" x14ac:dyDescent="0.25">
      <c r="B135" s="224"/>
      <c r="C135" s="225"/>
      <c r="D135" s="225"/>
      <c r="E135" s="225"/>
      <c r="F135" s="225"/>
      <c r="G135" s="216"/>
      <c r="H135" s="216"/>
      <c r="I135" s="216"/>
      <c r="J135" s="216"/>
      <c r="K135" s="216"/>
    </row>
    <row r="136" spans="2:11" ht="14.1" customHeight="1" x14ac:dyDescent="0.25">
      <c r="B136" s="227"/>
      <c r="C136" s="228"/>
      <c r="D136" s="228"/>
      <c r="E136" s="228"/>
      <c r="F136" s="228"/>
      <c r="G136" s="216"/>
      <c r="H136" s="216"/>
      <c r="I136" s="216"/>
      <c r="J136" s="216"/>
      <c r="K136" s="216"/>
    </row>
    <row r="137" spans="2:11" ht="14.1" customHeight="1" x14ac:dyDescent="0.25">
      <c r="B137" s="221"/>
      <c r="C137" s="222"/>
      <c r="D137" s="222"/>
      <c r="E137" s="222"/>
      <c r="F137" s="222"/>
      <c r="G137" s="216"/>
      <c r="H137" s="216"/>
      <c r="I137" s="216"/>
      <c r="J137" s="216"/>
      <c r="K137" s="216"/>
    </row>
    <row r="138" spans="2:11" ht="14.1" customHeight="1" x14ac:dyDescent="0.25">
      <c r="B138" s="221"/>
      <c r="C138" s="222"/>
      <c r="D138" s="222"/>
      <c r="E138" s="222"/>
      <c r="F138" s="222"/>
      <c r="G138" s="216"/>
      <c r="H138" s="216"/>
      <c r="I138" s="216"/>
      <c r="J138" s="216"/>
      <c r="K138" s="216"/>
    </row>
    <row r="139" spans="2:11" ht="14.1" customHeight="1" x14ac:dyDescent="0.25">
      <c r="B139" s="221"/>
      <c r="C139" s="222"/>
      <c r="D139" s="222"/>
      <c r="E139" s="222"/>
      <c r="F139" s="222"/>
      <c r="G139" s="216"/>
      <c r="H139" s="216"/>
      <c r="I139" s="216"/>
      <c r="J139" s="216"/>
      <c r="K139" s="216"/>
    </row>
    <row r="140" spans="2:11" ht="14.1" customHeight="1" x14ac:dyDescent="0.25">
      <c r="B140" s="221"/>
      <c r="C140" s="222"/>
      <c r="D140" s="222"/>
      <c r="E140" s="222"/>
      <c r="F140" s="222"/>
      <c r="G140" s="216"/>
      <c r="H140" s="216"/>
      <c r="I140" s="216"/>
      <c r="J140" s="216"/>
      <c r="K140" s="216"/>
    </row>
    <row r="141" spans="2:11" ht="14.1" customHeight="1" x14ac:dyDescent="0.25">
      <c r="B141" s="221"/>
      <c r="C141" s="222"/>
      <c r="D141" s="222"/>
      <c r="E141" s="222"/>
      <c r="F141" s="222"/>
      <c r="G141" s="216"/>
      <c r="H141" s="216"/>
      <c r="I141" s="216"/>
      <c r="J141" s="216"/>
      <c r="K141" s="216"/>
    </row>
    <row r="142" spans="2:11" ht="14.1" customHeight="1" x14ac:dyDescent="0.25">
      <c r="B142" s="221"/>
      <c r="C142" s="222"/>
      <c r="D142" s="222"/>
      <c r="E142" s="222"/>
      <c r="F142" s="222"/>
      <c r="G142" s="216"/>
      <c r="H142" s="216"/>
      <c r="I142" s="216"/>
      <c r="J142" s="216"/>
      <c r="K142" s="216"/>
    </row>
    <row r="143" spans="2:11" ht="14.1" customHeight="1" x14ac:dyDescent="0.25">
      <c r="B143" s="221"/>
      <c r="C143" s="222"/>
      <c r="D143" s="222"/>
      <c r="E143" s="222"/>
      <c r="F143" s="222"/>
      <c r="G143" s="216"/>
      <c r="H143" s="216"/>
      <c r="I143" s="216"/>
      <c r="J143" s="216"/>
      <c r="K143" s="216"/>
    </row>
    <row r="144" spans="2:11" ht="14.1" customHeight="1" x14ac:dyDescent="0.25">
      <c r="B144" s="221"/>
      <c r="C144" s="222"/>
      <c r="D144" s="222"/>
      <c r="E144" s="222"/>
      <c r="F144" s="222"/>
      <c r="G144" s="216"/>
      <c r="H144" s="216"/>
      <c r="I144" s="216"/>
      <c r="J144" s="216"/>
      <c r="K144" s="216"/>
    </row>
    <row r="145" spans="2:11" ht="14.1" customHeight="1" x14ac:dyDescent="0.25">
      <c r="B145" s="221"/>
      <c r="C145" s="222"/>
      <c r="D145" s="222"/>
      <c r="E145" s="222"/>
      <c r="F145" s="222"/>
      <c r="G145" s="216"/>
      <c r="H145" s="216"/>
      <c r="I145" s="216"/>
      <c r="J145" s="216"/>
      <c r="K145" s="216"/>
    </row>
    <row r="146" spans="2:11" ht="14.1" customHeight="1" x14ac:dyDescent="0.25">
      <c r="B146" s="221"/>
      <c r="C146" s="222"/>
      <c r="D146" s="222"/>
      <c r="E146" s="222"/>
      <c r="F146" s="222"/>
      <c r="G146" s="216"/>
      <c r="H146" s="216"/>
      <c r="I146" s="216"/>
      <c r="J146" s="216"/>
      <c r="K146" s="216"/>
    </row>
    <row r="147" spans="2:11" ht="14.1" customHeight="1" x14ac:dyDescent="0.25">
      <c r="B147" s="221"/>
      <c r="C147" s="222"/>
      <c r="D147" s="222"/>
      <c r="E147" s="222"/>
      <c r="F147" s="222"/>
      <c r="G147" s="216"/>
      <c r="H147" s="216"/>
      <c r="I147" s="216"/>
      <c r="J147" s="216"/>
      <c r="K147" s="216"/>
    </row>
    <row r="148" spans="2:11" ht="14.1" customHeight="1" x14ac:dyDescent="0.25">
      <c r="B148" s="224"/>
      <c r="C148" s="225"/>
      <c r="D148" s="225"/>
      <c r="E148" s="225"/>
      <c r="F148" s="225"/>
      <c r="G148" s="216"/>
      <c r="H148" s="216"/>
      <c r="I148" s="216"/>
      <c r="J148" s="216"/>
      <c r="K148" s="216"/>
    </row>
    <row r="149" spans="2:11" ht="7.5" customHeight="1" x14ac:dyDescent="0.25">
      <c r="C149" s="12" t="s">
        <v>10</v>
      </c>
      <c r="D149" s="12"/>
      <c r="G149" s="12" t="s">
        <v>10</v>
      </c>
    </row>
    <row r="150" spans="2:11" x14ac:dyDescent="0.25">
      <c r="C150" s="191" t="s">
        <v>54</v>
      </c>
      <c r="D150" s="191"/>
      <c r="E150" s="260" t="s">
        <v>55</v>
      </c>
      <c r="F150" s="260"/>
      <c r="G150" s="260"/>
      <c r="H150" s="259"/>
      <c r="I150" s="259"/>
      <c r="J150" s="259"/>
    </row>
    <row r="151" spans="2:11" ht="57.75" customHeight="1" x14ac:dyDescent="0.25">
      <c r="C151" s="255" t="s">
        <v>140</v>
      </c>
      <c r="D151" s="258"/>
      <c r="E151" s="255" t="s">
        <v>128</v>
      </c>
      <c r="F151" s="256"/>
      <c r="G151" s="257"/>
      <c r="H151" s="14"/>
      <c r="I151" s="14"/>
      <c r="J151" s="6"/>
    </row>
    <row r="152" spans="2:11" ht="6" customHeight="1" x14ac:dyDescent="0.25"/>
  </sheetData>
  <mergeCells count="72">
    <mergeCell ref="C151:D151"/>
    <mergeCell ref="E151:G151"/>
    <mergeCell ref="C54:C56"/>
    <mergeCell ref="C57:C67"/>
    <mergeCell ref="B136:F148"/>
    <mergeCell ref="G136:K148"/>
    <mergeCell ref="C150:D150"/>
    <mergeCell ref="E150:G150"/>
    <mergeCell ref="H150:J150"/>
    <mergeCell ref="E84:J84"/>
    <mergeCell ref="H90:J90"/>
    <mergeCell ref="F91:F92"/>
    <mergeCell ref="G91:G92"/>
    <mergeCell ref="H91:H92"/>
    <mergeCell ref="I91:J91"/>
    <mergeCell ref="E73:F73"/>
    <mergeCell ref="C43:J44"/>
    <mergeCell ref="C101:J101"/>
    <mergeCell ref="C103:J103"/>
    <mergeCell ref="B123:F135"/>
    <mergeCell ref="G123:K135"/>
    <mergeCell ref="B105:K105"/>
    <mergeCell ref="B107:K107"/>
    <mergeCell ref="B108:F120"/>
    <mergeCell ref="G108:J120"/>
    <mergeCell ref="B122:K122"/>
    <mergeCell ref="F93:F95"/>
    <mergeCell ref="G93:G95"/>
    <mergeCell ref="H93:H95"/>
    <mergeCell ref="I93:I95"/>
    <mergeCell ref="J93:J95"/>
    <mergeCell ref="E82:F82"/>
    <mergeCell ref="E74:F74"/>
    <mergeCell ref="E76:F76"/>
    <mergeCell ref="E79:F79"/>
    <mergeCell ref="E80:F80"/>
    <mergeCell ref="E81:F81"/>
    <mergeCell ref="F68:G68"/>
    <mergeCell ref="H68:J68"/>
    <mergeCell ref="C69:J69"/>
    <mergeCell ref="B71:K71"/>
    <mergeCell ref="B46:K46"/>
    <mergeCell ref="E48:F48"/>
    <mergeCell ref="E49:F49"/>
    <mergeCell ref="E50:F50"/>
    <mergeCell ref="E51:F51"/>
    <mergeCell ref="G53:H53"/>
    <mergeCell ref="F37:F39"/>
    <mergeCell ref="G37:G39"/>
    <mergeCell ref="H37:H39"/>
    <mergeCell ref="I37:I39"/>
    <mergeCell ref="J37:J39"/>
    <mergeCell ref="E30:F30"/>
    <mergeCell ref="E31:F31"/>
    <mergeCell ref="E32:H32"/>
    <mergeCell ref="H34:J34"/>
    <mergeCell ref="F35:F36"/>
    <mergeCell ref="G35:G36"/>
    <mergeCell ref="H35:H36"/>
    <mergeCell ref="I35:J35"/>
    <mergeCell ref="E29:F29"/>
    <mergeCell ref="B2:H2"/>
    <mergeCell ref="I2:J4"/>
    <mergeCell ref="B3:H3"/>
    <mergeCell ref="B4:H4"/>
    <mergeCell ref="B6:K6"/>
    <mergeCell ref="B18:K18"/>
    <mergeCell ref="E20:J20"/>
    <mergeCell ref="E22:F22"/>
    <mergeCell ref="E23:F23"/>
    <mergeCell ref="E25:F25"/>
    <mergeCell ref="E27:F27"/>
  </mergeCells>
  <printOptions horizontalCentered="1"/>
  <pageMargins left="0.19685039370078741" right="0.19685039370078741" top="0.39370078740157483" bottom="0.39370078740157483" header="0" footer="0.31496062992125984"/>
  <pageSetup scale="95" fitToHeight="3" orientation="portrait" r:id="rId1"/>
  <headerFooter alignWithMargins="0">
    <oddFooter>&amp;R&amp;"Arial Narrow,Negrita Cursiva"&amp;P de &amp;N</oddFooter>
  </headerFooter>
  <rowBreaks count="3" manualBreakCount="3">
    <brk id="44" max="10" man="1"/>
    <brk id="69" max="10" man="1"/>
    <brk id="103" max="1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P128"/>
  <sheetViews>
    <sheetView showGridLines="0" tabSelected="1" topLeftCell="A10" zoomScaleNormal="100" zoomScaleSheetLayoutView="100" workbookViewId="0">
      <selection activeCell="G33" sqref="G33"/>
    </sheetView>
  </sheetViews>
  <sheetFormatPr baseColWidth="10" defaultColWidth="11.44140625" defaultRowHeight="13.2" x14ac:dyDescent="0.25"/>
  <cols>
    <col min="1" max="1" width="1" style="48" customWidth="1"/>
    <col min="2" max="3" width="8.77734375" style="48" customWidth="1"/>
    <col min="4" max="4" width="10.21875" style="48" customWidth="1"/>
    <col min="5" max="5" width="18.5546875" style="48" customWidth="1"/>
    <col min="6" max="7" width="10.77734375" style="48" customWidth="1"/>
    <col min="8" max="9" width="11.44140625" style="48"/>
    <col min="10" max="10" width="20.44140625" style="48" customWidth="1"/>
    <col min="11" max="11" width="11.77734375" style="48" customWidth="1"/>
    <col min="12" max="12" width="9" style="48" customWidth="1"/>
    <col min="13" max="13" width="10" style="48" customWidth="1"/>
    <col min="14" max="14" width="1.21875" style="48" customWidth="1"/>
    <col min="15" max="16384" width="11.44140625" style="48"/>
  </cols>
  <sheetData>
    <row r="1" spans="1:13" ht="6" customHeight="1" x14ac:dyDescent="0.25">
      <c r="A1" s="12"/>
    </row>
    <row r="2" spans="1:13" ht="25.5" customHeight="1" x14ac:dyDescent="0.25">
      <c r="B2" s="200" t="s">
        <v>99</v>
      </c>
      <c r="C2" s="200"/>
      <c r="D2" s="200"/>
      <c r="E2" s="200"/>
      <c r="F2" s="200"/>
      <c r="G2" s="200"/>
      <c r="H2" s="200"/>
      <c r="I2" s="200"/>
      <c r="J2" s="200"/>
      <c r="K2" s="200"/>
      <c r="L2" s="203"/>
      <c r="M2" s="204"/>
    </row>
    <row r="3" spans="1:13" ht="18" customHeight="1" x14ac:dyDescent="0.25">
      <c r="B3" s="201" t="s">
        <v>0</v>
      </c>
      <c r="C3" s="201"/>
      <c r="D3" s="201"/>
      <c r="E3" s="201"/>
      <c r="F3" s="201"/>
      <c r="G3" s="201"/>
      <c r="H3" s="201"/>
      <c r="I3" s="201"/>
      <c r="J3" s="201"/>
      <c r="K3" s="201"/>
      <c r="L3" s="205"/>
      <c r="M3" s="206"/>
    </row>
    <row r="4" spans="1:13" ht="15" customHeight="1" x14ac:dyDescent="0.25">
      <c r="B4" s="202" t="s">
        <v>22</v>
      </c>
      <c r="C4" s="202"/>
      <c r="D4" s="202"/>
      <c r="E4" s="202"/>
      <c r="F4" s="202"/>
      <c r="G4" s="202"/>
      <c r="H4" s="202"/>
      <c r="I4" s="202"/>
      <c r="J4" s="202"/>
      <c r="K4" s="202"/>
      <c r="L4" s="207"/>
      <c r="M4" s="208"/>
    </row>
    <row r="5" spans="1:13" ht="5.25" customHeight="1" thickBot="1" x14ac:dyDescent="0.35">
      <c r="B5" s="1"/>
      <c r="C5" s="1"/>
      <c r="D5" s="1"/>
      <c r="E5" s="1"/>
      <c r="F5" s="1"/>
      <c r="G5" s="1"/>
      <c r="H5" s="1"/>
      <c r="I5" s="1"/>
      <c r="J5" s="1"/>
      <c r="K5" s="1"/>
    </row>
    <row r="6" spans="1:13" ht="16.2" thickBot="1" x14ac:dyDescent="0.3">
      <c r="B6" s="196" t="s">
        <v>23</v>
      </c>
      <c r="C6" s="197"/>
      <c r="D6" s="197"/>
      <c r="E6" s="198"/>
      <c r="F6" s="196" t="s">
        <v>88</v>
      </c>
      <c r="G6" s="197"/>
      <c r="H6" s="197"/>
      <c r="I6" s="197"/>
      <c r="J6" s="197"/>
      <c r="K6" s="197"/>
      <c r="L6" s="197"/>
      <c r="M6" s="197"/>
    </row>
    <row r="7" spans="1:13" ht="5.0999999999999996" customHeight="1" thickBot="1" x14ac:dyDescent="0.35">
      <c r="B7" s="2"/>
      <c r="C7" s="2"/>
      <c r="D7" s="2"/>
      <c r="E7" s="2"/>
      <c r="F7" s="2"/>
      <c r="G7" s="2"/>
      <c r="H7" s="2"/>
      <c r="I7" s="2"/>
      <c r="J7" s="2"/>
      <c r="K7" s="2"/>
      <c r="L7" s="2"/>
      <c r="M7" s="2"/>
    </row>
    <row r="8" spans="1:13" ht="15" customHeight="1" x14ac:dyDescent="0.25">
      <c r="B8" s="22" t="s">
        <v>32</v>
      </c>
      <c r="C8" s="23"/>
      <c r="D8" s="186" t="s">
        <v>74</v>
      </c>
      <c r="E8" s="293"/>
      <c r="F8" s="212"/>
      <c r="G8" s="212"/>
      <c r="H8" s="212" t="s">
        <v>10</v>
      </c>
      <c r="I8" s="212"/>
      <c r="J8" s="212"/>
      <c r="K8" s="293"/>
      <c r="L8" s="34"/>
      <c r="M8" s="294"/>
    </row>
    <row r="9" spans="1:13" ht="15" customHeight="1" x14ac:dyDescent="0.25">
      <c r="B9" s="28" t="s">
        <v>24</v>
      </c>
      <c r="C9" s="13"/>
      <c r="D9" s="84" t="s">
        <v>77</v>
      </c>
      <c r="E9" s="14"/>
      <c r="F9" s="213"/>
      <c r="G9" s="213"/>
      <c r="H9" s="213"/>
      <c r="I9" s="213"/>
      <c r="J9" s="213"/>
      <c r="K9" s="14"/>
      <c r="L9" s="8"/>
      <c r="M9" s="35"/>
    </row>
    <row r="10" spans="1:13" ht="15" customHeight="1" x14ac:dyDescent="0.25">
      <c r="B10" s="28" t="s">
        <v>25</v>
      </c>
      <c r="C10" s="13"/>
      <c r="D10" s="84" t="s">
        <v>177</v>
      </c>
      <c r="E10" s="14"/>
      <c r="F10" s="213"/>
      <c r="G10" s="213"/>
      <c r="H10" s="213"/>
      <c r="I10" s="213"/>
      <c r="J10" s="213"/>
      <c r="K10" s="14"/>
      <c r="L10" s="8"/>
      <c r="M10" s="35"/>
    </row>
    <row r="11" spans="1:13" ht="15" customHeight="1" x14ac:dyDescent="0.25">
      <c r="B11" s="28" t="s">
        <v>26</v>
      </c>
      <c r="C11" s="13"/>
      <c r="D11" s="87" t="s">
        <v>79</v>
      </c>
      <c r="E11" s="14"/>
      <c r="F11" s="213"/>
      <c r="G11" s="213"/>
      <c r="H11" s="213"/>
      <c r="I11" s="213"/>
      <c r="J11" s="213"/>
      <c r="K11" s="14"/>
      <c r="L11" s="8"/>
      <c r="M11" s="35"/>
    </row>
    <row r="12" spans="1:13" ht="15" customHeight="1" x14ac:dyDescent="0.25">
      <c r="B12" s="28" t="s">
        <v>27</v>
      </c>
      <c r="C12" s="13"/>
      <c r="D12" s="87" t="s">
        <v>71</v>
      </c>
      <c r="E12" s="14"/>
      <c r="F12" s="213"/>
      <c r="G12" s="213"/>
      <c r="H12" s="213"/>
      <c r="I12" s="213"/>
      <c r="J12" s="213"/>
      <c r="K12" s="14"/>
      <c r="L12" s="8"/>
      <c r="M12" s="35"/>
    </row>
    <row r="13" spans="1:13" ht="15" customHeight="1" x14ac:dyDescent="0.25">
      <c r="B13" s="28" t="s">
        <v>28</v>
      </c>
      <c r="C13" s="13"/>
      <c r="D13" s="87" t="s">
        <v>178</v>
      </c>
      <c r="E13" s="14"/>
      <c r="F13" s="213"/>
      <c r="G13" s="213"/>
      <c r="H13" s="213"/>
      <c r="I13" s="213"/>
      <c r="J13" s="213"/>
      <c r="K13" s="14"/>
      <c r="L13" s="9"/>
      <c r="M13" s="35"/>
    </row>
    <row r="14" spans="1:13" ht="15" customHeight="1" x14ac:dyDescent="0.25">
      <c r="B14" s="28" t="s">
        <v>29</v>
      </c>
      <c r="C14" s="13"/>
      <c r="D14" s="76" t="s">
        <v>17</v>
      </c>
      <c r="E14" s="9"/>
      <c r="F14" s="213"/>
      <c r="G14" s="213"/>
      <c r="H14" s="213"/>
      <c r="I14" s="213"/>
      <c r="J14" s="213"/>
      <c r="K14" s="14"/>
      <c r="L14" s="8"/>
      <c r="M14" s="35"/>
    </row>
    <row r="15" spans="1:13" ht="15" customHeight="1" x14ac:dyDescent="0.25">
      <c r="B15" s="28" t="s">
        <v>81</v>
      </c>
      <c r="C15" s="50"/>
      <c r="D15" s="18" t="s">
        <v>82</v>
      </c>
      <c r="E15" s="18"/>
      <c r="F15" s="213"/>
      <c r="G15" s="213"/>
      <c r="H15" s="213"/>
      <c r="I15" s="213"/>
      <c r="J15" s="213"/>
      <c r="K15" s="76"/>
      <c r="L15" s="17"/>
      <c r="M15" s="35"/>
    </row>
    <row r="16" spans="1:13" ht="15" customHeight="1" x14ac:dyDescent="0.25">
      <c r="B16" s="28"/>
      <c r="C16" s="50"/>
      <c r="D16" s="18"/>
      <c r="E16" s="18"/>
      <c r="F16" s="213"/>
      <c r="G16" s="213"/>
      <c r="H16" s="213"/>
      <c r="I16" s="213"/>
      <c r="J16" s="213"/>
      <c r="K16" s="76"/>
      <c r="L16" s="17"/>
      <c r="M16" s="35"/>
    </row>
    <row r="17" spans="2:16" ht="15" customHeight="1" thickBot="1" x14ac:dyDescent="0.3">
      <c r="B17" s="54"/>
      <c r="C17" s="55"/>
      <c r="D17" s="56"/>
      <c r="E17" s="56"/>
      <c r="F17" s="211" t="s">
        <v>92</v>
      </c>
      <c r="G17" s="211"/>
      <c r="H17" s="211" t="s">
        <v>93</v>
      </c>
      <c r="I17" s="211"/>
      <c r="J17" s="146"/>
      <c r="K17" s="295"/>
      <c r="L17" s="58"/>
      <c r="M17" s="296"/>
    </row>
    <row r="18" spans="2:16" ht="4.5" customHeight="1" thickBot="1" x14ac:dyDescent="0.3">
      <c r="B18" s="13"/>
      <c r="C18" s="13"/>
      <c r="D18" s="13"/>
      <c r="E18" s="14"/>
      <c r="F18" s="14"/>
      <c r="G18" s="14"/>
      <c r="H18" s="14"/>
      <c r="I18" s="14"/>
      <c r="J18" s="14"/>
      <c r="K18" s="14"/>
      <c r="L18" s="8"/>
      <c r="M18" s="8"/>
    </row>
    <row r="19" spans="2:16" ht="15" customHeight="1" thickBot="1" x14ac:dyDescent="0.3">
      <c r="B19" s="196" t="s">
        <v>59</v>
      </c>
      <c r="C19" s="197"/>
      <c r="D19" s="197"/>
      <c r="E19" s="197"/>
      <c r="F19" s="197"/>
      <c r="G19" s="197"/>
      <c r="H19" s="197"/>
      <c r="I19" s="197"/>
      <c r="J19" s="197"/>
      <c r="K19" s="197"/>
      <c r="L19" s="197"/>
      <c r="M19" s="198"/>
    </row>
    <row r="20" spans="2:16" ht="15" customHeight="1" x14ac:dyDescent="0.25">
      <c r="B20" s="13"/>
      <c r="C20" s="13"/>
      <c r="D20" s="13"/>
      <c r="E20" s="14"/>
      <c r="F20" s="14"/>
      <c r="G20" s="14"/>
      <c r="H20" s="14"/>
      <c r="I20" s="14"/>
      <c r="J20" s="14"/>
      <c r="K20" s="14"/>
      <c r="L20" s="8"/>
      <c r="M20" s="8"/>
    </row>
    <row r="21" spans="2:16" ht="25.5" customHeight="1" x14ac:dyDescent="0.25">
      <c r="B21" s="176" t="s">
        <v>69</v>
      </c>
      <c r="C21" s="176" t="s">
        <v>73</v>
      </c>
      <c r="D21" s="176" t="s">
        <v>66</v>
      </c>
      <c r="E21" s="179" t="s">
        <v>61</v>
      </c>
      <c r="F21" s="176"/>
      <c r="G21" s="176" t="s">
        <v>67</v>
      </c>
      <c r="H21" s="199" t="s">
        <v>63</v>
      </c>
      <c r="I21" s="199"/>
      <c r="J21" s="176" t="s">
        <v>68</v>
      </c>
      <c r="K21" s="176" t="s">
        <v>64</v>
      </c>
      <c r="L21" s="176" t="s">
        <v>65</v>
      </c>
      <c r="M21" s="176" t="s">
        <v>62</v>
      </c>
    </row>
    <row r="22" spans="2:16" s="43" customFormat="1" ht="37.5" customHeight="1" x14ac:dyDescent="0.25">
      <c r="B22" s="59">
        <v>1</v>
      </c>
      <c r="C22" s="95">
        <v>43447</v>
      </c>
      <c r="D22" s="44">
        <v>0.76527777777777783</v>
      </c>
      <c r="E22" s="69" t="s">
        <v>98</v>
      </c>
      <c r="F22" s="95">
        <v>43448</v>
      </c>
      <c r="G22" s="44">
        <v>0.36944444444444446</v>
      </c>
      <c r="H22" s="192" t="s">
        <v>167</v>
      </c>
      <c r="I22" s="193"/>
      <c r="J22" s="91" t="s">
        <v>179</v>
      </c>
      <c r="K22" s="90" t="s">
        <v>167</v>
      </c>
      <c r="L22" s="90" t="s">
        <v>119</v>
      </c>
      <c r="M22" s="297" t="s">
        <v>180</v>
      </c>
    </row>
    <row r="23" spans="2:16" s="43" customFormat="1" ht="25.05" hidden="1" customHeight="1" x14ac:dyDescent="0.25">
      <c r="B23" s="59">
        <v>2</v>
      </c>
      <c r="C23" s="95">
        <v>43442</v>
      </c>
      <c r="D23" s="44"/>
      <c r="E23" s="69"/>
      <c r="F23" s="95"/>
      <c r="G23" s="71"/>
      <c r="H23" s="192" t="s">
        <v>167</v>
      </c>
      <c r="I23" s="193"/>
      <c r="J23" s="91" t="s">
        <v>181</v>
      </c>
      <c r="K23" s="90" t="s">
        <v>167</v>
      </c>
      <c r="L23" s="298"/>
      <c r="M23" s="297" t="s">
        <v>151</v>
      </c>
      <c r="P23" s="74"/>
    </row>
    <row r="24" spans="2:16" s="43" customFormat="1" ht="25.05" hidden="1" customHeight="1" x14ac:dyDescent="0.25">
      <c r="B24" s="59">
        <v>3</v>
      </c>
      <c r="C24" s="95">
        <v>43443</v>
      </c>
      <c r="D24" s="60"/>
      <c r="E24" s="69"/>
      <c r="F24" s="95"/>
      <c r="G24" s="44"/>
      <c r="H24" s="192" t="s">
        <v>167</v>
      </c>
      <c r="I24" s="193"/>
      <c r="J24" s="91" t="s">
        <v>182</v>
      </c>
      <c r="K24" s="90" t="s">
        <v>167</v>
      </c>
      <c r="L24" s="90"/>
      <c r="M24" s="297" t="s">
        <v>151</v>
      </c>
    </row>
    <row r="25" spans="2:16" s="43" customFormat="1" ht="25.05" hidden="1" customHeight="1" x14ac:dyDescent="0.25">
      <c r="B25" s="59">
        <v>4</v>
      </c>
      <c r="C25" s="95">
        <v>43444</v>
      </c>
      <c r="D25" s="60"/>
      <c r="E25" s="177"/>
      <c r="F25" s="95"/>
      <c r="G25" s="44"/>
      <c r="H25" s="192" t="s">
        <v>167</v>
      </c>
      <c r="I25" s="193"/>
      <c r="J25" s="91" t="s">
        <v>183</v>
      </c>
      <c r="K25" s="90" t="s">
        <v>167</v>
      </c>
      <c r="L25" s="298"/>
      <c r="M25" s="297" t="s">
        <v>151</v>
      </c>
    </row>
    <row r="26" spans="2:16" s="43" customFormat="1" ht="37.5" customHeight="1" x14ac:dyDescent="0.25">
      <c r="B26" s="148">
        <v>2</v>
      </c>
      <c r="C26" s="149">
        <v>43448</v>
      </c>
      <c r="D26" s="150">
        <v>0.4694444444444445</v>
      </c>
      <c r="E26" s="151" t="s">
        <v>97</v>
      </c>
      <c r="F26" s="149">
        <v>43449</v>
      </c>
      <c r="G26" s="150">
        <v>1.6666666666666666E-2</v>
      </c>
      <c r="H26" s="192" t="s">
        <v>167</v>
      </c>
      <c r="I26" s="193"/>
      <c r="J26" s="91" t="s">
        <v>184</v>
      </c>
      <c r="K26" s="90" t="s">
        <v>167</v>
      </c>
      <c r="L26" s="157" t="s">
        <v>119</v>
      </c>
      <c r="M26" s="299" t="s">
        <v>185</v>
      </c>
    </row>
    <row r="27" spans="2:16" ht="15" customHeight="1" x14ac:dyDescent="0.25">
      <c r="B27" s="13"/>
      <c r="C27" s="13"/>
      <c r="D27" s="13"/>
      <c r="E27" s="14"/>
      <c r="F27" s="14"/>
      <c r="G27" s="14"/>
      <c r="H27" s="14"/>
      <c r="I27" s="14"/>
      <c r="J27" s="14"/>
      <c r="K27" s="14"/>
      <c r="L27" s="8"/>
      <c r="M27" s="8"/>
    </row>
    <row r="28" spans="2:16" ht="15" customHeight="1" x14ac:dyDescent="0.25">
      <c r="B28" s="191" t="s">
        <v>54</v>
      </c>
      <c r="C28" s="191"/>
      <c r="D28" s="183"/>
      <c r="E28" s="18"/>
      <c r="F28" s="18" t="s">
        <v>55</v>
      </c>
      <c r="G28" s="14"/>
      <c r="H28" s="14"/>
      <c r="I28" s="14"/>
      <c r="J28" s="14"/>
      <c r="K28" s="14"/>
      <c r="L28" s="8"/>
      <c r="M28" s="8"/>
    </row>
    <row r="29" spans="2:16" ht="66.75" customHeight="1" x14ac:dyDescent="0.25">
      <c r="B29" s="188" t="s">
        <v>127</v>
      </c>
      <c r="C29" s="189"/>
      <c r="D29" s="189"/>
      <c r="E29" s="190"/>
      <c r="F29" s="187" t="s">
        <v>126</v>
      </c>
      <c r="G29" s="187"/>
      <c r="H29" s="187"/>
      <c r="I29" s="187"/>
      <c r="J29" s="14"/>
      <c r="K29" s="14"/>
      <c r="L29" s="8"/>
      <c r="M29" s="8"/>
    </row>
    <row r="30" spans="2:16" ht="9.75" customHeight="1" x14ac:dyDescent="0.25">
      <c r="B30" s="13"/>
      <c r="C30" s="13"/>
      <c r="D30" s="13"/>
      <c r="E30" s="14"/>
      <c r="F30" s="14"/>
      <c r="G30" s="14"/>
      <c r="H30" s="14"/>
      <c r="I30" s="14"/>
      <c r="J30" s="14"/>
      <c r="K30" s="14"/>
      <c r="L30" s="8"/>
      <c r="M30" s="8"/>
    </row>
    <row r="31" spans="2:16" ht="15" customHeight="1" x14ac:dyDescent="0.25">
      <c r="B31" s="13"/>
      <c r="C31" s="13"/>
      <c r="D31" s="13"/>
      <c r="E31" s="14"/>
      <c r="F31" s="14"/>
      <c r="G31" s="14"/>
      <c r="H31" s="14"/>
      <c r="I31" s="14"/>
      <c r="J31" s="14"/>
      <c r="K31" s="14"/>
      <c r="L31" s="8"/>
      <c r="M31" s="8"/>
    </row>
    <row r="32" spans="2:16" ht="15" customHeight="1" x14ac:dyDescent="0.25">
      <c r="B32" s="13"/>
      <c r="C32" s="13"/>
      <c r="D32" s="13"/>
      <c r="E32" s="14"/>
      <c r="F32" s="14"/>
      <c r="G32" s="14"/>
      <c r="H32" s="14"/>
      <c r="I32" s="14"/>
      <c r="J32" s="14"/>
      <c r="K32" s="14"/>
      <c r="L32" s="8"/>
      <c r="M32" s="8"/>
    </row>
    <row r="33" spans="2:13" ht="15" customHeight="1" x14ac:dyDescent="0.25">
      <c r="B33" s="13"/>
      <c r="C33" s="13"/>
      <c r="D33" s="13"/>
      <c r="E33" s="14"/>
      <c r="F33" s="14"/>
      <c r="G33" s="14"/>
      <c r="H33" s="14"/>
      <c r="I33" s="14"/>
      <c r="J33" s="14"/>
      <c r="K33" s="14"/>
      <c r="L33" s="8"/>
      <c r="M33" s="8"/>
    </row>
    <row r="34" spans="2:13" ht="15" customHeight="1" x14ac:dyDescent="0.25">
      <c r="B34" s="13"/>
      <c r="C34" s="13"/>
      <c r="D34" s="13"/>
      <c r="E34" s="14"/>
      <c r="F34" s="14"/>
      <c r="G34" s="14"/>
      <c r="H34" s="14"/>
      <c r="I34" s="14"/>
      <c r="J34" s="14"/>
      <c r="K34" s="14"/>
      <c r="L34" s="8"/>
      <c r="M34" s="8"/>
    </row>
    <row r="35" spans="2:13" ht="15" customHeight="1" x14ac:dyDescent="0.25">
      <c r="B35" s="13"/>
      <c r="C35" s="13"/>
      <c r="D35" s="13"/>
      <c r="E35" s="14"/>
      <c r="F35" s="14"/>
      <c r="G35" s="14"/>
      <c r="H35" s="14"/>
      <c r="I35" s="14"/>
      <c r="J35" s="14"/>
      <c r="K35" s="14"/>
      <c r="L35" s="8"/>
      <c r="M35" s="8"/>
    </row>
    <row r="36" spans="2:13" ht="15" customHeight="1" x14ac:dyDescent="0.25">
      <c r="B36" s="13"/>
      <c r="C36" s="13"/>
      <c r="D36" s="13"/>
      <c r="E36" s="14"/>
      <c r="F36" s="14"/>
      <c r="G36" s="14"/>
      <c r="H36" s="14"/>
      <c r="I36" s="14"/>
      <c r="J36" s="14"/>
      <c r="K36" s="14"/>
      <c r="L36" s="8"/>
      <c r="M36" s="8"/>
    </row>
    <row r="37" spans="2:13" ht="15" customHeight="1" x14ac:dyDescent="0.25">
      <c r="B37" s="13"/>
      <c r="C37" s="13"/>
      <c r="D37" s="13"/>
      <c r="E37" s="14"/>
      <c r="F37" s="14"/>
      <c r="G37" s="14"/>
      <c r="H37" s="14"/>
      <c r="I37" s="14"/>
      <c r="J37" s="14"/>
      <c r="K37" s="14"/>
      <c r="L37" s="8"/>
      <c r="M37" s="8"/>
    </row>
    <row r="38" spans="2:13" ht="15" customHeight="1" x14ac:dyDescent="0.25">
      <c r="B38" s="13"/>
      <c r="C38" s="13"/>
      <c r="D38" s="13"/>
      <c r="E38" s="14"/>
      <c r="F38" s="14"/>
      <c r="G38" s="14"/>
      <c r="H38" s="14"/>
      <c r="I38" s="14"/>
      <c r="J38" s="14"/>
      <c r="K38" s="14"/>
      <c r="L38" s="8"/>
      <c r="M38" s="8"/>
    </row>
    <row r="39" spans="2:13" ht="15" customHeight="1" x14ac:dyDescent="0.25">
      <c r="B39" s="13"/>
      <c r="C39" s="13"/>
      <c r="D39" s="13"/>
      <c r="E39" s="14"/>
      <c r="F39" s="14"/>
      <c r="G39" s="14"/>
      <c r="H39" s="14"/>
      <c r="I39" s="14"/>
      <c r="J39" s="14"/>
      <c r="K39" s="14"/>
      <c r="L39" s="8"/>
      <c r="M39" s="8"/>
    </row>
    <row r="40" spans="2:13" ht="15" customHeight="1" x14ac:dyDescent="0.25">
      <c r="B40" s="13"/>
      <c r="C40" s="13"/>
      <c r="D40" s="13"/>
      <c r="E40" s="14"/>
      <c r="F40" s="14"/>
      <c r="G40" s="14"/>
      <c r="H40" s="14"/>
      <c r="I40" s="14"/>
      <c r="J40" s="14"/>
      <c r="K40" s="14"/>
      <c r="L40" s="8"/>
      <c r="M40" s="8"/>
    </row>
    <row r="41" spans="2:13" ht="15" customHeight="1" x14ac:dyDescent="0.25">
      <c r="B41" s="13"/>
      <c r="C41" s="13"/>
      <c r="D41" s="13"/>
      <c r="E41" s="14"/>
      <c r="F41" s="14"/>
      <c r="G41" s="14"/>
      <c r="H41" s="14"/>
      <c r="I41" s="14"/>
      <c r="J41" s="14"/>
      <c r="K41" s="14"/>
      <c r="L41" s="8"/>
      <c r="M41" s="8"/>
    </row>
    <row r="42" spans="2:13" ht="15" customHeight="1" x14ac:dyDescent="0.25">
      <c r="B42" s="13"/>
      <c r="C42" s="13"/>
      <c r="D42" s="13"/>
      <c r="E42" s="14"/>
      <c r="F42" s="14"/>
      <c r="G42" s="14"/>
      <c r="H42" s="14"/>
      <c r="I42" s="14"/>
      <c r="J42" s="14"/>
      <c r="K42" s="14"/>
      <c r="L42" s="8"/>
      <c r="M42" s="8"/>
    </row>
    <row r="43" spans="2:13" ht="15" customHeight="1" x14ac:dyDescent="0.25">
      <c r="B43" s="13"/>
      <c r="C43" s="13"/>
      <c r="D43" s="13"/>
      <c r="E43" s="14"/>
      <c r="F43" s="14"/>
      <c r="G43" s="14"/>
      <c r="H43" s="14"/>
      <c r="I43" s="14"/>
      <c r="J43" s="14"/>
      <c r="K43" s="14"/>
      <c r="L43" s="8"/>
      <c r="M43" s="8"/>
    </row>
    <row r="44" spans="2:13" ht="15" customHeight="1" x14ac:dyDescent="0.25">
      <c r="B44" s="13"/>
      <c r="C44" s="13"/>
      <c r="D44" s="13"/>
      <c r="E44" s="14"/>
      <c r="F44" s="14"/>
      <c r="G44" s="14"/>
      <c r="H44" s="14"/>
      <c r="I44" s="14"/>
      <c r="J44" s="14"/>
      <c r="K44" s="14"/>
      <c r="L44" s="8"/>
      <c r="M44" s="8"/>
    </row>
    <row r="45" spans="2:13" ht="15" customHeight="1" x14ac:dyDescent="0.25">
      <c r="B45" s="13"/>
      <c r="C45" s="13"/>
      <c r="D45" s="13"/>
      <c r="E45" s="14"/>
      <c r="F45" s="14"/>
      <c r="G45" s="14"/>
      <c r="H45" s="14"/>
      <c r="I45" s="14"/>
      <c r="J45" s="14"/>
      <c r="K45" s="14"/>
      <c r="L45" s="8"/>
      <c r="M45" s="8"/>
    </row>
    <row r="46" spans="2:13" ht="15" customHeight="1" x14ac:dyDescent="0.25">
      <c r="B46" s="13"/>
      <c r="C46" s="13"/>
      <c r="D46" s="13"/>
      <c r="E46" s="14"/>
      <c r="F46" s="14"/>
      <c r="G46" s="14"/>
      <c r="H46" s="14"/>
      <c r="I46" s="14"/>
      <c r="J46" s="14"/>
      <c r="K46" s="14"/>
      <c r="L46" s="8"/>
      <c r="M46" s="8"/>
    </row>
    <row r="47" spans="2:13" ht="15" customHeight="1" x14ac:dyDescent="0.25">
      <c r="B47" s="13"/>
      <c r="C47" s="13"/>
      <c r="D47" s="13"/>
      <c r="E47" s="14"/>
      <c r="F47" s="14"/>
      <c r="G47" s="14"/>
      <c r="H47" s="14"/>
      <c r="I47" s="14"/>
      <c r="J47" s="14"/>
      <c r="K47" s="14"/>
      <c r="L47" s="8"/>
      <c r="M47" s="8"/>
    </row>
    <row r="48" spans="2:13" ht="15" customHeight="1" x14ac:dyDescent="0.25">
      <c r="B48" s="13"/>
      <c r="C48" s="13"/>
      <c r="D48" s="13"/>
      <c r="E48" s="14"/>
      <c r="F48" s="14"/>
      <c r="G48" s="14"/>
      <c r="H48" s="14"/>
      <c r="I48" s="14"/>
      <c r="J48" s="14"/>
      <c r="K48" s="14"/>
      <c r="L48" s="8"/>
      <c r="M48" s="8"/>
    </row>
    <row r="49" spans="2:13" ht="15" customHeight="1" x14ac:dyDescent="0.25">
      <c r="B49" s="13"/>
      <c r="C49" s="13"/>
      <c r="D49" s="13"/>
      <c r="E49" s="14"/>
      <c r="F49" s="14"/>
      <c r="G49" s="14"/>
      <c r="H49" s="14"/>
      <c r="I49" s="14"/>
      <c r="J49" s="14"/>
      <c r="K49" s="14"/>
      <c r="L49" s="8"/>
      <c r="M49" s="8"/>
    </row>
    <row r="50" spans="2:13" ht="15" customHeight="1" x14ac:dyDescent="0.25">
      <c r="B50" s="13"/>
      <c r="C50" s="13"/>
      <c r="D50" s="13"/>
      <c r="E50" s="14"/>
      <c r="F50" s="14"/>
      <c r="G50" s="14"/>
      <c r="H50" s="14"/>
      <c r="I50" s="14"/>
      <c r="J50" s="14"/>
      <c r="K50" s="14"/>
      <c r="L50" s="8"/>
      <c r="M50" s="8"/>
    </row>
    <row r="51" spans="2:13" ht="15" customHeight="1" x14ac:dyDescent="0.25">
      <c r="B51" s="13"/>
      <c r="C51" s="13"/>
      <c r="D51" s="13"/>
      <c r="E51" s="14"/>
      <c r="F51" s="14"/>
      <c r="G51" s="14"/>
      <c r="H51" s="14"/>
      <c r="I51" s="14"/>
      <c r="J51" s="14"/>
      <c r="K51" s="14"/>
      <c r="L51" s="8"/>
      <c r="M51" s="8"/>
    </row>
    <row r="52" spans="2:13" ht="15" customHeight="1" x14ac:dyDescent="0.25">
      <c r="B52" s="13"/>
      <c r="C52" s="13"/>
      <c r="D52" s="13"/>
      <c r="E52" s="14"/>
      <c r="F52" s="14"/>
      <c r="G52" s="14"/>
      <c r="H52" s="14"/>
      <c r="I52" s="14"/>
      <c r="J52" s="14"/>
      <c r="K52" s="14"/>
      <c r="L52" s="8"/>
      <c r="M52" s="8"/>
    </row>
    <row r="53" spans="2:13" ht="15" customHeight="1" x14ac:dyDescent="0.25">
      <c r="B53" s="13"/>
      <c r="C53" s="13"/>
      <c r="D53" s="13"/>
      <c r="E53" s="14"/>
      <c r="F53" s="14"/>
      <c r="G53" s="14"/>
      <c r="H53" s="14"/>
      <c r="I53" s="14"/>
      <c r="J53" s="14"/>
      <c r="K53" s="14"/>
      <c r="L53" s="8"/>
      <c r="M53" s="8"/>
    </row>
    <row r="54" spans="2:13" ht="15" customHeight="1" x14ac:dyDescent="0.25">
      <c r="B54" s="13"/>
      <c r="C54" s="13"/>
      <c r="D54" s="13"/>
      <c r="E54" s="14"/>
      <c r="F54" s="14"/>
      <c r="G54" s="14"/>
      <c r="H54" s="14"/>
      <c r="I54" s="14"/>
      <c r="J54" s="14"/>
      <c r="K54" s="14"/>
      <c r="L54" s="8"/>
      <c r="M54" s="8"/>
    </row>
    <row r="55" spans="2:13" ht="15" customHeight="1" x14ac:dyDescent="0.25">
      <c r="B55" s="13"/>
      <c r="C55" s="13"/>
      <c r="D55" s="13"/>
      <c r="E55" s="14"/>
      <c r="F55" s="14"/>
      <c r="G55" s="14"/>
      <c r="H55" s="14"/>
      <c r="I55" s="14"/>
      <c r="J55" s="14"/>
      <c r="K55" s="14"/>
      <c r="L55" s="8"/>
      <c r="M55" s="8"/>
    </row>
    <row r="56" spans="2:13" ht="15" customHeight="1" x14ac:dyDescent="0.25">
      <c r="B56" s="13"/>
      <c r="C56" s="13"/>
      <c r="D56" s="13"/>
      <c r="E56" s="14"/>
      <c r="F56" s="14"/>
      <c r="G56" s="14"/>
      <c r="H56" s="14"/>
      <c r="I56" s="14"/>
      <c r="J56" s="14"/>
      <c r="K56" s="14"/>
      <c r="L56" s="8"/>
      <c r="M56" s="8"/>
    </row>
    <row r="57" spans="2:13" ht="15" customHeight="1" x14ac:dyDescent="0.25">
      <c r="B57" s="13"/>
      <c r="C57" s="13"/>
      <c r="D57" s="13"/>
      <c r="E57" s="14"/>
      <c r="F57" s="14"/>
      <c r="G57" s="14"/>
      <c r="H57" s="14"/>
      <c r="I57" s="14"/>
      <c r="J57" s="14"/>
      <c r="K57" s="14"/>
      <c r="L57" s="8"/>
      <c r="M57" s="8"/>
    </row>
    <row r="58" spans="2:13" ht="15" customHeight="1" x14ac:dyDescent="0.25">
      <c r="B58" s="13"/>
      <c r="C58" s="13"/>
      <c r="D58" s="13"/>
      <c r="E58" s="14"/>
      <c r="F58" s="14"/>
      <c r="G58" s="14"/>
      <c r="H58" s="14"/>
      <c r="I58" s="14"/>
      <c r="J58" s="14"/>
      <c r="K58" s="14"/>
      <c r="L58" s="8"/>
      <c r="M58" s="8"/>
    </row>
    <row r="59" spans="2:13" ht="15" customHeight="1" x14ac:dyDescent="0.25">
      <c r="B59" s="13"/>
      <c r="C59" s="13"/>
      <c r="D59" s="13"/>
      <c r="E59" s="14"/>
      <c r="F59" s="14"/>
      <c r="G59" s="14"/>
      <c r="H59" s="14"/>
      <c r="I59" s="14"/>
      <c r="J59" s="14"/>
      <c r="K59" s="14"/>
      <c r="L59" s="8"/>
      <c r="M59" s="8"/>
    </row>
    <row r="60" spans="2:13" ht="15" customHeight="1" x14ac:dyDescent="0.25">
      <c r="B60" s="13"/>
      <c r="C60" s="13"/>
      <c r="D60" s="13"/>
      <c r="E60" s="14"/>
      <c r="F60" s="14"/>
      <c r="G60" s="14"/>
      <c r="H60" s="14"/>
      <c r="I60" s="14"/>
      <c r="J60" s="14"/>
      <c r="K60" s="14"/>
      <c r="L60" s="8"/>
      <c r="M60" s="8"/>
    </row>
    <row r="61" spans="2:13" ht="15" customHeight="1" x14ac:dyDescent="0.25">
      <c r="B61" s="13"/>
      <c r="C61" s="13"/>
      <c r="D61" s="13"/>
      <c r="E61" s="14"/>
      <c r="F61" s="14"/>
      <c r="G61" s="14"/>
      <c r="H61" s="14"/>
      <c r="I61" s="14"/>
      <c r="J61" s="14"/>
      <c r="K61" s="14"/>
      <c r="L61" s="8"/>
      <c r="M61" s="8"/>
    </row>
    <row r="62" spans="2:13" ht="15" customHeight="1" x14ac:dyDescent="0.25">
      <c r="B62" s="13"/>
      <c r="C62" s="13"/>
      <c r="D62" s="13"/>
      <c r="E62" s="14"/>
      <c r="F62" s="14"/>
      <c r="G62" s="14"/>
      <c r="H62" s="14"/>
      <c r="I62" s="14"/>
      <c r="J62" s="14"/>
      <c r="K62" s="14"/>
      <c r="L62" s="8"/>
      <c r="M62" s="8"/>
    </row>
    <row r="63" spans="2:13" ht="15" customHeight="1" x14ac:dyDescent="0.25">
      <c r="B63" s="5"/>
      <c r="C63" s="5"/>
      <c r="D63" s="5"/>
      <c r="E63" s="6"/>
      <c r="F63" s="6"/>
      <c r="G63" s="6"/>
      <c r="H63" s="6"/>
      <c r="I63" s="6"/>
      <c r="J63" s="6"/>
      <c r="K63" s="6"/>
    </row>
    <row r="64" spans="2:13" ht="15" customHeight="1" x14ac:dyDescent="0.25">
      <c r="B64" s="12" t="s">
        <v>10</v>
      </c>
      <c r="C64" s="12"/>
      <c r="D64" s="12"/>
      <c r="F64" s="12"/>
      <c r="G64" s="12"/>
      <c r="I64" s="12" t="s">
        <v>10</v>
      </c>
      <c r="J64" s="12"/>
    </row>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sheetData>
  <mergeCells count="21">
    <mergeCell ref="B28:C28"/>
    <mergeCell ref="B29:E29"/>
    <mergeCell ref="F29:I29"/>
    <mergeCell ref="H21:I21"/>
    <mergeCell ref="H22:I22"/>
    <mergeCell ref="H23:I23"/>
    <mergeCell ref="H24:I24"/>
    <mergeCell ref="H25:I25"/>
    <mergeCell ref="H26:I26"/>
    <mergeCell ref="F8:G16"/>
    <mergeCell ref="H8:I16"/>
    <mergeCell ref="J8:J16"/>
    <mergeCell ref="F17:G17"/>
    <mergeCell ref="H17:I17"/>
    <mergeCell ref="B19:M19"/>
    <mergeCell ref="B2:K2"/>
    <mergeCell ref="L2:M4"/>
    <mergeCell ref="B3:K3"/>
    <mergeCell ref="B4:K4"/>
    <mergeCell ref="B6:E6"/>
    <mergeCell ref="F6:M6"/>
  </mergeCells>
  <printOptions horizontalCentered="1"/>
  <pageMargins left="0.39370078740157483" right="0.39370078740157483" top="0.78740157480314965" bottom="0.39370078740157483" header="0" footer="0.31496062992125984"/>
  <pageSetup scale="93" fitToHeight="3" orientation="landscape" r:id="rId1"/>
  <headerFooter alignWithMargins="0">
    <oddFooter>&amp;R&amp;"Arial Narrow,Negrita Cursiva"&amp;P de &amp;N</oddFooter>
  </headerFooter>
  <colBreaks count="1" manualBreakCount="1">
    <brk id="13" max="29"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T167"/>
  <sheetViews>
    <sheetView showGridLines="0" view="pageBreakPreview" topLeftCell="A149" zoomScale="115" zoomScaleNormal="90" zoomScaleSheetLayoutView="115" workbookViewId="0">
      <selection activeCell="D35" sqref="D35"/>
    </sheetView>
  </sheetViews>
  <sheetFormatPr baseColWidth="10" defaultRowHeight="13.2" x14ac:dyDescent="0.25"/>
  <cols>
    <col min="1" max="2" width="1" style="48" customWidth="1"/>
    <col min="3" max="3" width="10.77734375" style="48" customWidth="1"/>
    <col min="4" max="4" width="13.6640625" style="48" customWidth="1"/>
    <col min="5" max="5" width="10.21875" style="48" customWidth="1"/>
    <col min="6" max="6" width="15.77734375" style="48" customWidth="1"/>
    <col min="7" max="7" width="11.77734375" style="48" customWidth="1"/>
    <col min="8" max="8" width="11.6640625" style="48" customWidth="1"/>
    <col min="9" max="9" width="16.6640625" style="48" customWidth="1"/>
    <col min="10" max="10" width="13.77734375" style="48" customWidth="1"/>
    <col min="11" max="11" width="0.77734375" style="48" customWidth="1"/>
    <col min="12" max="12" width="11.5546875" style="48"/>
    <col min="13" max="13" width="14.88671875" style="48" customWidth="1"/>
    <col min="14" max="16384" width="11.5546875" style="48"/>
  </cols>
  <sheetData>
    <row r="1" spans="1:11" ht="6" customHeight="1" x14ac:dyDescent="0.25">
      <c r="A1" s="12"/>
      <c r="B1" s="12"/>
    </row>
    <row r="2" spans="1:11" ht="25.5" customHeight="1" x14ac:dyDescent="0.25">
      <c r="B2" s="200" t="s">
        <v>99</v>
      </c>
      <c r="C2" s="200"/>
      <c r="D2" s="200"/>
      <c r="E2" s="200"/>
      <c r="F2" s="200"/>
      <c r="G2" s="200"/>
      <c r="H2" s="200"/>
      <c r="I2" s="203"/>
      <c r="J2" s="262"/>
      <c r="K2" s="117"/>
    </row>
    <row r="3" spans="1:11" ht="18" customHeight="1" x14ac:dyDescent="0.25">
      <c r="B3" s="201" t="s">
        <v>0</v>
      </c>
      <c r="C3" s="201"/>
      <c r="D3" s="201"/>
      <c r="E3" s="201"/>
      <c r="F3" s="201"/>
      <c r="G3" s="201"/>
      <c r="H3" s="201"/>
      <c r="I3" s="205"/>
      <c r="J3" s="263"/>
      <c r="K3" s="123"/>
    </row>
    <row r="4" spans="1:11" ht="13.8" x14ac:dyDescent="0.25">
      <c r="B4" s="202" t="s">
        <v>22</v>
      </c>
      <c r="C4" s="202"/>
      <c r="D4" s="202"/>
      <c r="E4" s="202"/>
      <c r="F4" s="202"/>
      <c r="G4" s="202"/>
      <c r="H4" s="202"/>
      <c r="I4" s="207"/>
      <c r="J4" s="264"/>
      <c r="K4" s="116"/>
    </row>
    <row r="5" spans="1:11" ht="5.25" customHeight="1" x14ac:dyDescent="0.3">
      <c r="C5" s="1"/>
      <c r="D5" s="1"/>
      <c r="E5" s="1"/>
      <c r="F5" s="1"/>
      <c r="G5" s="1"/>
      <c r="H5" s="1"/>
      <c r="I5" s="1"/>
      <c r="K5" s="118"/>
    </row>
    <row r="6" spans="1:11" ht="15.6" x14ac:dyDescent="0.3">
      <c r="B6" s="214" t="s">
        <v>23</v>
      </c>
      <c r="C6" s="214"/>
      <c r="D6" s="214"/>
      <c r="E6" s="214"/>
      <c r="F6" s="214"/>
      <c r="G6" s="214"/>
      <c r="H6" s="214"/>
      <c r="I6" s="214"/>
      <c r="J6" s="214"/>
      <c r="K6" s="214"/>
    </row>
    <row r="7" spans="1:11" ht="5.0999999999999996" customHeight="1" thickBot="1" x14ac:dyDescent="0.35">
      <c r="C7" s="2"/>
      <c r="D7" s="2"/>
      <c r="E7" s="2"/>
      <c r="F7" s="2"/>
      <c r="G7" s="2"/>
      <c r="H7" s="2"/>
      <c r="I7" s="2"/>
      <c r="J7" s="2"/>
      <c r="K7" s="119"/>
    </row>
    <row r="8" spans="1:11" ht="21" customHeight="1" x14ac:dyDescent="0.25">
      <c r="B8" s="66"/>
      <c r="C8" s="88" t="s">
        <v>32</v>
      </c>
      <c r="D8" s="23"/>
      <c r="E8" s="186" t="s">
        <v>74</v>
      </c>
      <c r="F8" s="293"/>
      <c r="G8" s="293"/>
      <c r="H8" s="293"/>
      <c r="I8" s="293"/>
      <c r="J8" s="34"/>
      <c r="K8" s="20"/>
    </row>
    <row r="9" spans="1:11" ht="15" customHeight="1" x14ac:dyDescent="0.25">
      <c r="B9" s="21"/>
      <c r="C9" s="50" t="s">
        <v>24</v>
      </c>
      <c r="D9" s="13"/>
      <c r="E9" s="84" t="s">
        <v>77</v>
      </c>
      <c r="F9" s="14"/>
      <c r="G9" s="14"/>
      <c r="H9" s="14"/>
      <c r="I9" s="14"/>
      <c r="J9" s="8"/>
      <c r="K9" s="49"/>
    </row>
    <row r="10" spans="1:11" ht="15" customHeight="1" x14ac:dyDescent="0.25">
      <c r="B10" s="21"/>
      <c r="C10" s="50" t="s">
        <v>25</v>
      </c>
      <c r="D10" s="13"/>
      <c r="E10" s="84" t="s">
        <v>177</v>
      </c>
      <c r="F10" s="14"/>
      <c r="G10" s="14"/>
      <c r="H10" s="14"/>
      <c r="I10" s="14"/>
      <c r="J10" s="8"/>
      <c r="K10" s="49"/>
    </row>
    <row r="11" spans="1:11" ht="15" customHeight="1" x14ac:dyDescent="0.25">
      <c r="B11" s="21"/>
      <c r="C11" s="50" t="s">
        <v>26</v>
      </c>
      <c r="D11" s="13"/>
      <c r="E11" s="87" t="s">
        <v>79</v>
      </c>
      <c r="F11" s="14"/>
      <c r="G11" s="14"/>
      <c r="H11" s="14"/>
      <c r="I11" s="14"/>
      <c r="J11" s="8"/>
      <c r="K11" s="49"/>
    </row>
    <row r="12" spans="1:11" ht="15" customHeight="1" x14ac:dyDescent="0.25">
      <c r="B12" s="21"/>
      <c r="C12" s="50" t="s">
        <v>27</v>
      </c>
      <c r="D12" s="13"/>
      <c r="E12" s="87" t="s">
        <v>71</v>
      </c>
      <c r="F12" s="14"/>
      <c r="G12" s="14"/>
      <c r="H12" s="14"/>
      <c r="I12" s="14"/>
      <c r="J12" s="8"/>
      <c r="K12" s="49"/>
    </row>
    <row r="13" spans="1:11" ht="15" customHeight="1" x14ac:dyDescent="0.25">
      <c r="B13" s="21"/>
      <c r="C13" s="50" t="s">
        <v>28</v>
      </c>
      <c r="D13" s="13"/>
      <c r="E13" s="87" t="s">
        <v>178</v>
      </c>
      <c r="F13" s="14"/>
      <c r="G13" s="14"/>
      <c r="H13" s="14"/>
      <c r="I13" s="14"/>
      <c r="J13" s="9"/>
      <c r="K13" s="49"/>
    </row>
    <row r="14" spans="1:11" ht="15" customHeight="1" x14ac:dyDescent="0.25">
      <c r="B14" s="21"/>
      <c r="C14" s="50" t="s">
        <v>29</v>
      </c>
      <c r="D14" s="13"/>
      <c r="E14" s="87" t="s">
        <v>17</v>
      </c>
      <c r="F14" s="14" t="s">
        <v>10</v>
      </c>
      <c r="G14" s="14"/>
      <c r="H14" s="14"/>
      <c r="I14" s="14"/>
      <c r="J14" s="8"/>
      <c r="K14" s="49"/>
    </row>
    <row r="15" spans="1:11" ht="15" customHeight="1" x14ac:dyDescent="0.25">
      <c r="B15" s="21"/>
      <c r="C15" s="50" t="s">
        <v>30</v>
      </c>
      <c r="D15" s="13"/>
      <c r="E15" s="87">
        <v>1440</v>
      </c>
      <c r="F15" s="17" t="s">
        <v>101</v>
      </c>
      <c r="G15" s="18" t="s">
        <v>31</v>
      </c>
      <c r="H15" s="76">
        <v>1400</v>
      </c>
      <c r="I15" s="17" t="s">
        <v>101</v>
      </c>
      <c r="K15" s="49"/>
    </row>
    <row r="16" spans="1:11" ht="6" customHeight="1" thickBot="1" x14ac:dyDescent="0.3">
      <c r="B16" s="68"/>
      <c r="C16" s="30"/>
      <c r="D16" s="30"/>
      <c r="E16" s="300"/>
      <c r="F16" s="300"/>
      <c r="G16" s="300"/>
      <c r="H16" s="300"/>
      <c r="I16" s="300"/>
      <c r="J16" s="301"/>
      <c r="K16" s="115"/>
    </row>
    <row r="17" spans="2:11" ht="10.050000000000001" customHeight="1" x14ac:dyDescent="0.25">
      <c r="C17" s="5"/>
      <c r="D17" s="5"/>
      <c r="E17" s="6"/>
      <c r="F17" s="6"/>
      <c r="G17" s="6"/>
      <c r="H17" s="6"/>
      <c r="I17" s="6"/>
    </row>
    <row r="18" spans="2:11" ht="12.75" customHeight="1" x14ac:dyDescent="0.25">
      <c r="B18" s="215" t="s">
        <v>1</v>
      </c>
      <c r="C18" s="215"/>
      <c r="D18" s="215"/>
      <c r="E18" s="215"/>
      <c r="F18" s="215"/>
      <c r="G18" s="215"/>
      <c r="H18" s="215"/>
      <c r="I18" s="215"/>
      <c r="J18" s="215"/>
      <c r="K18" s="215"/>
    </row>
    <row r="19" spans="2:11" ht="5.0999999999999996" customHeight="1" thickBot="1" x14ac:dyDescent="0.3">
      <c r="C19" s="5"/>
      <c r="D19" s="5"/>
      <c r="E19" s="6"/>
      <c r="F19" s="6"/>
      <c r="G19" s="6"/>
      <c r="H19" s="6"/>
      <c r="I19" s="6"/>
    </row>
    <row r="20" spans="2:11" ht="20.25" customHeight="1" x14ac:dyDescent="0.25">
      <c r="B20" s="66"/>
      <c r="C20" s="23" t="s">
        <v>50</v>
      </c>
      <c r="D20" s="23"/>
      <c r="E20" s="254" t="s">
        <v>100</v>
      </c>
      <c r="F20" s="254"/>
      <c r="G20" s="254"/>
      <c r="H20" s="254"/>
      <c r="I20" s="254"/>
      <c r="J20" s="254"/>
      <c r="K20" s="20"/>
    </row>
    <row r="21" spans="2:11" ht="15" customHeight="1" x14ac:dyDescent="0.25">
      <c r="B21" s="21"/>
      <c r="C21" s="13" t="s">
        <v>51</v>
      </c>
      <c r="D21" s="13"/>
      <c r="E21" s="87">
        <v>1</v>
      </c>
      <c r="F21" s="178"/>
      <c r="G21" s="13" t="s">
        <v>2</v>
      </c>
      <c r="H21" s="182">
        <v>200000997</v>
      </c>
      <c r="I21" s="182"/>
      <c r="J21" s="8"/>
      <c r="K21" s="49"/>
    </row>
    <row r="22" spans="2:11" ht="15" customHeight="1" x14ac:dyDescent="0.25">
      <c r="B22" s="21"/>
      <c r="C22" s="13" t="s">
        <v>52</v>
      </c>
      <c r="D22" s="13"/>
      <c r="E22" s="247" t="s">
        <v>186</v>
      </c>
      <c r="F22" s="247"/>
      <c r="G22" s="13" t="s">
        <v>166</v>
      </c>
      <c r="H22" s="302" t="s">
        <v>86</v>
      </c>
      <c r="I22" s="181"/>
      <c r="J22" s="16"/>
      <c r="K22" s="49"/>
    </row>
    <row r="23" spans="2:11" ht="15" customHeight="1" x14ac:dyDescent="0.25">
      <c r="B23" s="21"/>
      <c r="C23" s="13" t="s">
        <v>38</v>
      </c>
      <c r="D23" s="13"/>
      <c r="E23" s="261">
        <v>43447</v>
      </c>
      <c r="F23" s="261"/>
      <c r="G23" s="13" t="s">
        <v>4</v>
      </c>
      <c r="H23" s="85">
        <v>0.76527777777777783</v>
      </c>
      <c r="I23" s="85"/>
      <c r="J23" s="16"/>
      <c r="K23" s="49"/>
    </row>
    <row r="24" spans="2:11" ht="15" customHeight="1" x14ac:dyDescent="0.25">
      <c r="B24" s="21"/>
      <c r="C24" s="13" t="s">
        <v>53</v>
      </c>
      <c r="D24" s="13"/>
      <c r="E24" s="303">
        <v>1200</v>
      </c>
      <c r="F24" s="182" t="s">
        <v>101</v>
      </c>
      <c r="G24" s="134" t="s">
        <v>70</v>
      </c>
      <c r="H24" s="137" t="s">
        <v>187</v>
      </c>
      <c r="I24" s="137"/>
      <c r="J24" s="16"/>
      <c r="K24" s="49"/>
    </row>
    <row r="25" spans="2:11" ht="15" customHeight="1" x14ac:dyDescent="0.25">
      <c r="B25" s="21"/>
      <c r="C25" s="13" t="s">
        <v>40</v>
      </c>
      <c r="D25" s="13"/>
      <c r="E25" s="246" t="s">
        <v>167</v>
      </c>
      <c r="F25" s="246"/>
      <c r="G25" s="13" t="s">
        <v>35</v>
      </c>
      <c r="H25" s="8" t="s">
        <v>36</v>
      </c>
      <c r="I25" s="8"/>
      <c r="J25" s="8"/>
      <c r="K25" s="49"/>
    </row>
    <row r="26" spans="2:11" ht="15" customHeight="1" x14ac:dyDescent="0.25">
      <c r="B26" s="21"/>
      <c r="C26" s="13" t="s">
        <v>104</v>
      </c>
      <c r="D26" s="13"/>
      <c r="E26" s="182" t="s">
        <v>105</v>
      </c>
      <c r="F26" s="182"/>
      <c r="G26" s="13" t="s">
        <v>35</v>
      </c>
      <c r="H26" s="8" t="s">
        <v>36</v>
      </c>
      <c r="I26" s="8"/>
      <c r="J26" s="8"/>
      <c r="K26" s="49"/>
    </row>
    <row r="27" spans="2:11" ht="15" customHeight="1" x14ac:dyDescent="0.25">
      <c r="B27" s="21"/>
      <c r="C27" s="13" t="s">
        <v>42</v>
      </c>
      <c r="D27" s="13"/>
      <c r="E27" s="246" t="s">
        <v>102</v>
      </c>
      <c r="F27" s="246"/>
      <c r="G27" s="13" t="s">
        <v>5</v>
      </c>
      <c r="H27" s="8" t="s">
        <v>103</v>
      </c>
      <c r="I27" s="8"/>
      <c r="J27" s="8"/>
      <c r="K27" s="49"/>
    </row>
    <row r="28" spans="2:11" ht="15" customHeight="1" x14ac:dyDescent="0.25">
      <c r="B28" s="21"/>
      <c r="C28" s="13" t="s">
        <v>43</v>
      </c>
      <c r="D28" s="13"/>
      <c r="E28" s="182">
        <v>85001</v>
      </c>
      <c r="F28" s="143"/>
      <c r="G28" s="134" t="s">
        <v>159</v>
      </c>
      <c r="H28" s="139"/>
      <c r="I28" s="184">
        <v>15323</v>
      </c>
      <c r="J28" s="139"/>
      <c r="K28" s="49"/>
    </row>
    <row r="29" spans="2:11" ht="15" customHeight="1" x14ac:dyDescent="0.25">
      <c r="B29" s="21"/>
      <c r="C29" s="13" t="s">
        <v>72</v>
      </c>
      <c r="D29" s="13"/>
      <c r="E29" s="247" t="s">
        <v>56</v>
      </c>
      <c r="F29" s="247"/>
      <c r="G29" s="13" t="s">
        <v>6</v>
      </c>
      <c r="H29" s="76" t="s">
        <v>106</v>
      </c>
      <c r="I29" s="76"/>
      <c r="J29" s="8"/>
      <c r="K29" s="49"/>
    </row>
    <row r="30" spans="2:11" ht="15" customHeight="1" x14ac:dyDescent="0.25">
      <c r="B30" s="21"/>
      <c r="C30" s="13" t="s">
        <v>34</v>
      </c>
      <c r="D30" s="13"/>
      <c r="E30" s="247" t="s">
        <v>18</v>
      </c>
      <c r="F30" s="247"/>
      <c r="G30" s="13" t="s">
        <v>7</v>
      </c>
      <c r="H30" s="178">
        <v>1</v>
      </c>
      <c r="I30" s="178"/>
      <c r="J30" s="8"/>
      <c r="K30" s="49"/>
    </row>
    <row r="31" spans="2:11" x14ac:dyDescent="0.25">
      <c r="B31" s="21"/>
      <c r="E31" s="247" t="s">
        <v>15</v>
      </c>
      <c r="F31" s="247"/>
      <c r="G31" s="13" t="s">
        <v>7</v>
      </c>
      <c r="H31" s="178">
        <v>1</v>
      </c>
      <c r="I31" s="178"/>
      <c r="J31" s="8"/>
      <c r="K31" s="49"/>
    </row>
    <row r="32" spans="2:11" x14ac:dyDescent="0.25">
      <c r="B32" s="21"/>
      <c r="C32" s="15" t="s">
        <v>8</v>
      </c>
      <c r="D32" s="15"/>
      <c r="E32" s="247" t="s">
        <v>111</v>
      </c>
      <c r="F32" s="247"/>
      <c r="G32" s="247"/>
      <c r="H32" s="247"/>
      <c r="I32" s="178"/>
      <c r="J32" s="8"/>
      <c r="K32" s="49"/>
    </row>
    <row r="33" spans="2:11" ht="15" customHeight="1" x14ac:dyDescent="0.25">
      <c r="B33" s="21"/>
      <c r="J33" s="8"/>
      <c r="K33" s="49"/>
    </row>
    <row r="34" spans="2:11" ht="14.55" customHeight="1" x14ac:dyDescent="0.25">
      <c r="B34" s="21"/>
      <c r="C34" s="9"/>
      <c r="D34" s="9"/>
      <c r="E34" s="8"/>
      <c r="F34" s="8"/>
      <c r="G34" s="9"/>
      <c r="H34" s="271" t="s">
        <v>107</v>
      </c>
      <c r="I34" s="272"/>
      <c r="J34" s="273"/>
      <c r="K34" s="35"/>
    </row>
    <row r="35" spans="2:11" ht="16.05" customHeight="1" x14ac:dyDescent="0.25">
      <c r="B35" s="21"/>
      <c r="C35" s="15"/>
      <c r="D35" s="15"/>
      <c r="E35" s="16"/>
      <c r="F35" s="243" t="s">
        <v>9</v>
      </c>
      <c r="G35" s="245" t="s">
        <v>16</v>
      </c>
      <c r="H35" s="245" t="s">
        <v>57</v>
      </c>
      <c r="I35" s="266" t="s">
        <v>108</v>
      </c>
      <c r="J35" s="267"/>
      <c r="K35" s="36"/>
    </row>
    <row r="36" spans="2:11" ht="17.55" customHeight="1" x14ac:dyDescent="0.25">
      <c r="B36" s="21"/>
      <c r="C36" s="9"/>
      <c r="D36" s="9"/>
      <c r="E36" s="8"/>
      <c r="F36" s="244"/>
      <c r="G36" s="245"/>
      <c r="H36" s="245"/>
      <c r="I36" s="180" t="s">
        <v>109</v>
      </c>
      <c r="J36" s="180" t="s">
        <v>110</v>
      </c>
      <c r="K36" s="35"/>
    </row>
    <row r="37" spans="2:11" ht="25.05" customHeight="1" x14ac:dyDescent="0.25">
      <c r="B37" s="21"/>
      <c r="C37" s="9"/>
      <c r="D37" s="9"/>
      <c r="E37" s="8"/>
      <c r="F37" s="234">
        <v>1</v>
      </c>
      <c r="G37" s="237" t="s">
        <v>85</v>
      </c>
      <c r="H37" s="282" t="s">
        <v>162</v>
      </c>
      <c r="I37" s="268">
        <v>15.59375</v>
      </c>
      <c r="J37" s="284">
        <v>396</v>
      </c>
      <c r="K37" s="120"/>
    </row>
    <row r="38" spans="2:11" ht="10.050000000000001" customHeight="1" x14ac:dyDescent="0.25">
      <c r="B38" s="21"/>
      <c r="C38" s="15"/>
      <c r="D38" s="15"/>
      <c r="E38" s="16"/>
      <c r="F38" s="235"/>
      <c r="G38" s="238"/>
      <c r="H38" s="283"/>
      <c r="I38" s="269"/>
      <c r="J38" s="284"/>
      <c r="K38" s="120"/>
    </row>
    <row r="39" spans="2:11" ht="10.050000000000001" customHeight="1" x14ac:dyDescent="0.25">
      <c r="B39" s="21"/>
      <c r="C39" s="15"/>
      <c r="D39" s="15"/>
      <c r="E39" s="16"/>
      <c r="F39" s="236"/>
      <c r="G39" s="239"/>
      <c r="H39" s="283"/>
      <c r="I39" s="270"/>
      <c r="J39" s="284"/>
      <c r="K39" s="121"/>
    </row>
    <row r="40" spans="2:11" ht="10.050000000000001" customHeight="1" x14ac:dyDescent="0.25">
      <c r="B40" s="21"/>
      <c r="C40" s="9" t="s">
        <v>10</v>
      </c>
      <c r="D40" s="9"/>
      <c r="E40" s="8"/>
      <c r="F40" s="8"/>
      <c r="G40" s="89"/>
      <c r="H40" s="79"/>
      <c r="I40" s="79"/>
      <c r="J40" s="79"/>
      <c r="K40" s="49"/>
    </row>
    <row r="41" spans="2:11" ht="10.050000000000001" customHeight="1" x14ac:dyDescent="0.25">
      <c r="B41" s="21"/>
      <c r="C41" s="9"/>
      <c r="D41" s="9"/>
      <c r="E41" s="8"/>
      <c r="F41" s="8"/>
      <c r="G41" s="89"/>
      <c r="H41" s="79"/>
      <c r="I41" s="79"/>
      <c r="J41" s="79"/>
      <c r="K41" s="49"/>
    </row>
    <row r="42" spans="2:11" ht="10.050000000000001" customHeight="1" x14ac:dyDescent="0.25">
      <c r="B42" s="21"/>
      <c r="C42" s="9"/>
      <c r="D42" s="9"/>
      <c r="E42" s="8"/>
      <c r="F42" s="8"/>
      <c r="G42" s="89"/>
      <c r="H42" s="79"/>
      <c r="I42" s="79"/>
      <c r="J42" s="79"/>
      <c r="K42" s="49"/>
    </row>
    <row r="43" spans="2:11" ht="10.050000000000001" customHeight="1" x14ac:dyDescent="0.25">
      <c r="B43" s="21"/>
      <c r="C43" s="9"/>
      <c r="D43" s="9"/>
      <c r="E43" s="8"/>
      <c r="F43" s="8"/>
      <c r="G43" s="16"/>
      <c r="H43" s="16"/>
      <c r="I43" s="16"/>
      <c r="J43" s="79"/>
      <c r="K43" s="49"/>
    </row>
    <row r="44" spans="2:11" ht="18.75" customHeight="1" x14ac:dyDescent="0.25">
      <c r="B44" s="21"/>
      <c r="C44" s="265" t="s">
        <v>160</v>
      </c>
      <c r="D44" s="265"/>
      <c r="E44" s="265"/>
      <c r="F44" s="265"/>
      <c r="G44" s="265"/>
      <c r="H44" s="265"/>
      <c r="I44" s="265"/>
      <c r="J44" s="265"/>
      <c r="K44" s="49"/>
    </row>
    <row r="45" spans="2:11" ht="11.25" customHeight="1" thickBot="1" x14ac:dyDescent="0.3">
      <c r="B45" s="68"/>
      <c r="C45" s="277"/>
      <c r="D45" s="277"/>
      <c r="E45" s="277"/>
      <c r="F45" s="277"/>
      <c r="G45" s="277"/>
      <c r="H45" s="277"/>
      <c r="I45" s="277"/>
      <c r="J45" s="277"/>
      <c r="K45" s="115"/>
    </row>
    <row r="46" spans="2:11" ht="6" customHeight="1" x14ac:dyDescent="0.25">
      <c r="C46" s="23"/>
      <c r="D46" s="23"/>
      <c r="E46" s="34"/>
      <c r="F46" s="34"/>
      <c r="G46" s="34"/>
      <c r="H46" s="34"/>
      <c r="I46" s="34"/>
      <c r="J46" s="34"/>
    </row>
    <row r="47" spans="2:11" ht="15" customHeight="1" x14ac:dyDescent="0.3">
      <c r="B47" s="214" t="s">
        <v>11</v>
      </c>
      <c r="C47" s="214"/>
      <c r="D47" s="214"/>
      <c r="E47" s="214"/>
      <c r="F47" s="214"/>
      <c r="G47" s="214"/>
      <c r="H47" s="214"/>
      <c r="I47" s="214"/>
      <c r="J47" s="214"/>
      <c r="K47" s="214"/>
    </row>
    <row r="48" spans="2:11" ht="6" customHeight="1" thickBot="1" x14ac:dyDescent="0.3"/>
    <row r="49" spans="2:20" ht="21" customHeight="1" x14ac:dyDescent="0.25">
      <c r="B49" s="66"/>
      <c r="C49" s="23" t="s">
        <v>33</v>
      </c>
      <c r="D49" s="23"/>
      <c r="E49" s="254" t="s">
        <v>112</v>
      </c>
      <c r="F49" s="254"/>
      <c r="G49" s="23" t="s">
        <v>5</v>
      </c>
      <c r="H49" s="34" t="s">
        <v>19</v>
      </c>
      <c r="I49" s="34"/>
      <c r="J49" s="19"/>
      <c r="K49" s="20"/>
    </row>
    <row r="50" spans="2:20" x14ac:dyDescent="0.25">
      <c r="B50" s="21"/>
      <c r="C50" s="9"/>
      <c r="D50" s="9"/>
      <c r="E50" s="247" t="s">
        <v>113</v>
      </c>
      <c r="F50" s="247"/>
      <c r="G50" s="13" t="s">
        <v>5</v>
      </c>
      <c r="H50" s="8" t="s">
        <v>103</v>
      </c>
      <c r="I50" s="8"/>
      <c r="J50" s="9"/>
      <c r="K50" s="49"/>
    </row>
    <row r="51" spans="2:20" x14ac:dyDescent="0.25">
      <c r="B51" s="21"/>
      <c r="C51" s="13" t="s">
        <v>72</v>
      </c>
      <c r="D51" s="13"/>
      <c r="E51" s="247" t="s">
        <v>56</v>
      </c>
      <c r="F51" s="247"/>
      <c r="G51" s="13" t="s">
        <v>6</v>
      </c>
      <c r="H51" s="42" t="s">
        <v>114</v>
      </c>
      <c r="I51" s="42"/>
      <c r="J51" s="9"/>
      <c r="K51" s="49"/>
    </row>
    <row r="52" spans="2:20" x14ac:dyDescent="0.25">
      <c r="B52" s="21"/>
      <c r="C52" s="13" t="s">
        <v>34</v>
      </c>
      <c r="D52" s="13"/>
      <c r="E52" s="247" t="s">
        <v>18</v>
      </c>
      <c r="F52" s="247"/>
      <c r="G52" s="13" t="s">
        <v>7</v>
      </c>
      <c r="H52" s="178">
        <v>1</v>
      </c>
      <c r="I52" s="178"/>
      <c r="J52" s="9"/>
      <c r="K52" s="49"/>
    </row>
    <row r="53" spans="2:20" x14ac:dyDescent="0.25">
      <c r="B53" s="21"/>
      <c r="C53" s="13"/>
      <c r="D53" s="13"/>
      <c r="E53" s="178"/>
      <c r="F53" s="178"/>
      <c r="G53" s="13"/>
      <c r="H53" s="178"/>
      <c r="I53" s="178"/>
      <c r="J53" s="9"/>
      <c r="K53" s="49"/>
    </row>
    <row r="54" spans="2:20" ht="31.5" customHeight="1" x14ac:dyDescent="0.25">
      <c r="B54" s="21"/>
      <c r="C54" s="94" t="s">
        <v>60</v>
      </c>
      <c r="D54" s="94" t="s">
        <v>20</v>
      </c>
      <c r="E54" s="176" t="s">
        <v>115</v>
      </c>
      <c r="F54" s="94" t="s">
        <v>116</v>
      </c>
      <c r="G54" s="278" t="s">
        <v>117</v>
      </c>
      <c r="H54" s="279"/>
      <c r="I54" s="176" t="s">
        <v>118</v>
      </c>
      <c r="J54" s="94" t="s">
        <v>21</v>
      </c>
      <c r="K54" s="40"/>
      <c r="M54" s="103"/>
      <c r="N54" s="185"/>
    </row>
    <row r="55" spans="2:20" ht="21" customHeight="1" x14ac:dyDescent="0.25">
      <c r="B55" s="21"/>
      <c r="C55" s="280">
        <v>43447</v>
      </c>
      <c r="D55" s="304">
        <v>139.096</v>
      </c>
      <c r="E55" s="150"/>
      <c r="F55" s="161">
        <v>43447.765277777777</v>
      </c>
      <c r="G55" s="170" t="s">
        <v>76</v>
      </c>
      <c r="H55" s="171" t="s">
        <v>119</v>
      </c>
      <c r="I55" s="122" t="s">
        <v>123</v>
      </c>
      <c r="J55" s="305" t="s">
        <v>188</v>
      </c>
      <c r="K55" s="41"/>
      <c r="M55" s="106"/>
      <c r="N55" s="107"/>
      <c r="R55" s="108"/>
    </row>
    <row r="56" spans="2:20" ht="21" customHeight="1" x14ac:dyDescent="0.25">
      <c r="B56" s="21"/>
      <c r="C56" s="306"/>
      <c r="D56" s="304">
        <v>143.43199999999999</v>
      </c>
      <c r="E56" s="160">
        <f>+D56-D55</f>
        <v>4.3359999999999843</v>
      </c>
      <c r="F56" s="161">
        <v>43447.784722222219</v>
      </c>
      <c r="G56" s="162" t="s">
        <v>121</v>
      </c>
      <c r="H56" s="163">
        <f>(E56/((F56-F55)*24))</f>
        <v>9.29142857243294</v>
      </c>
      <c r="I56" s="122" t="s">
        <v>123</v>
      </c>
      <c r="J56" s="307" t="s">
        <v>189</v>
      </c>
      <c r="K56" s="41"/>
      <c r="M56" s="106"/>
      <c r="N56" s="107"/>
      <c r="R56" s="108"/>
    </row>
    <row r="57" spans="2:20" ht="21" customHeight="1" x14ac:dyDescent="0.25">
      <c r="B57" s="21"/>
      <c r="C57" s="306"/>
      <c r="D57" s="304">
        <v>151.57</v>
      </c>
      <c r="E57" s="160">
        <f t="shared" ref="E57:E67" si="0">+D57-D56</f>
        <v>8.1380000000000052</v>
      </c>
      <c r="F57" s="161">
        <v>43447.822222222225</v>
      </c>
      <c r="G57" s="162" t="s">
        <v>121</v>
      </c>
      <c r="H57" s="163">
        <f>(E57/((F57-F56)*24))</f>
        <v>9.0422222208186902</v>
      </c>
      <c r="I57" s="122" t="s">
        <v>123</v>
      </c>
      <c r="J57" s="307" t="s">
        <v>190</v>
      </c>
      <c r="K57" s="41"/>
      <c r="M57" s="106"/>
      <c r="N57" s="107"/>
      <c r="R57" s="108"/>
    </row>
    <row r="58" spans="2:20" ht="21" customHeight="1" x14ac:dyDescent="0.25">
      <c r="B58" s="21"/>
      <c r="C58" s="306"/>
      <c r="D58" s="304">
        <v>157.79900000000001</v>
      </c>
      <c r="E58" s="160">
        <f t="shared" si="0"/>
        <v>6.2290000000000134</v>
      </c>
      <c r="F58" s="161">
        <v>43447.85</v>
      </c>
      <c r="G58" s="162" t="s">
        <v>121</v>
      </c>
      <c r="H58" s="163">
        <f t="shared" ref="H58:H67" si="1">(E58/((F58-F57)*24))</f>
        <v>9.3435000013596792</v>
      </c>
      <c r="I58" s="122" t="s">
        <v>123</v>
      </c>
      <c r="J58" s="307" t="s">
        <v>191</v>
      </c>
      <c r="K58" s="41"/>
      <c r="M58" s="106"/>
      <c r="N58" s="107"/>
      <c r="R58" s="110"/>
      <c r="S58" s="9"/>
      <c r="T58" s="9"/>
    </row>
    <row r="59" spans="2:20" ht="21" customHeight="1" x14ac:dyDescent="0.25">
      <c r="B59" s="21"/>
      <c r="C59" s="306"/>
      <c r="D59" s="304">
        <v>162.13</v>
      </c>
      <c r="E59" s="160">
        <f t="shared" si="0"/>
        <v>4.3309999999999889</v>
      </c>
      <c r="F59" s="161">
        <v>43447.869444444441</v>
      </c>
      <c r="G59" s="162" t="s">
        <v>121</v>
      </c>
      <c r="H59" s="163">
        <f t="shared" si="1"/>
        <v>9.2807142867175063</v>
      </c>
      <c r="I59" s="122" t="s">
        <v>123</v>
      </c>
      <c r="J59" s="307" t="s">
        <v>190</v>
      </c>
      <c r="K59" s="41"/>
      <c r="M59" s="308"/>
      <c r="N59" s="111"/>
      <c r="R59" s="110"/>
      <c r="S59" s="112"/>
      <c r="T59" s="9"/>
    </row>
    <row r="60" spans="2:20" ht="21" customHeight="1" x14ac:dyDescent="0.25">
      <c r="B60" s="21"/>
      <c r="C60" s="306"/>
      <c r="D60" s="304">
        <v>171.923</v>
      </c>
      <c r="E60" s="160">
        <f t="shared" si="0"/>
        <v>9.7930000000000064</v>
      </c>
      <c r="F60" s="161">
        <v>43447.911805555559</v>
      </c>
      <c r="G60" s="162" t="s">
        <v>121</v>
      </c>
      <c r="H60" s="163">
        <f t="shared" si="1"/>
        <v>9.6324590147757405</v>
      </c>
      <c r="I60" s="122" t="s">
        <v>123</v>
      </c>
      <c r="J60" s="307" t="s">
        <v>192</v>
      </c>
      <c r="K60" s="41"/>
      <c r="M60" s="111"/>
      <c r="N60" s="111"/>
      <c r="R60" s="110"/>
      <c r="S60" s="112"/>
      <c r="T60" s="9"/>
    </row>
    <row r="61" spans="2:20" ht="21" customHeight="1" x14ac:dyDescent="0.25">
      <c r="B61" s="21"/>
      <c r="C61" s="306"/>
      <c r="D61" s="304">
        <v>178.52500000000001</v>
      </c>
      <c r="E61" s="160">
        <f t="shared" si="0"/>
        <v>6.6020000000000039</v>
      </c>
      <c r="F61" s="161">
        <v>43447.940972222219</v>
      </c>
      <c r="G61" s="162" t="s">
        <v>121</v>
      </c>
      <c r="H61" s="163">
        <f t="shared" si="1"/>
        <v>9.4314285736245029</v>
      </c>
      <c r="I61" s="122" t="s">
        <v>124</v>
      </c>
      <c r="J61" s="307" t="s">
        <v>193</v>
      </c>
      <c r="K61" s="41"/>
      <c r="M61" s="111"/>
      <c r="N61" s="111"/>
      <c r="R61" s="110"/>
      <c r="S61" s="112"/>
      <c r="T61" s="9"/>
    </row>
    <row r="62" spans="2:20" ht="21" customHeight="1" x14ac:dyDescent="0.25">
      <c r="B62" s="21"/>
      <c r="C62" s="281"/>
      <c r="D62" s="304">
        <v>185.48500000000001</v>
      </c>
      <c r="E62" s="160">
        <f t="shared" si="0"/>
        <v>6.960000000000008</v>
      </c>
      <c r="F62" s="161">
        <v>43447.97152777778</v>
      </c>
      <c r="G62" s="162" t="s">
        <v>121</v>
      </c>
      <c r="H62" s="163">
        <f t="shared" si="1"/>
        <v>9.4909090893522148</v>
      </c>
      <c r="I62" s="122" t="s">
        <v>124</v>
      </c>
      <c r="J62" s="307" t="s">
        <v>194</v>
      </c>
      <c r="K62" s="41"/>
      <c r="L62" s="132"/>
      <c r="M62" s="309"/>
      <c r="N62" s="111"/>
      <c r="R62" s="110"/>
      <c r="S62" s="112"/>
      <c r="T62" s="9"/>
    </row>
    <row r="63" spans="2:20" ht="20.399999999999999" x14ac:dyDescent="0.25">
      <c r="B63" s="21"/>
      <c r="C63" s="274">
        <v>43448</v>
      </c>
      <c r="D63" s="304">
        <v>195.7</v>
      </c>
      <c r="E63" s="160">
        <f t="shared" si="0"/>
        <v>10.214999999999975</v>
      </c>
      <c r="F63" s="161">
        <v>43448.020138888889</v>
      </c>
      <c r="G63" s="165" t="s">
        <v>121</v>
      </c>
      <c r="H63" s="163">
        <f t="shared" si="1"/>
        <v>8.7557142860054924</v>
      </c>
      <c r="I63" s="122" t="s">
        <v>124</v>
      </c>
      <c r="J63" s="307" t="s">
        <v>195</v>
      </c>
      <c r="K63" s="41"/>
      <c r="M63" s="111"/>
      <c r="N63" s="111"/>
      <c r="R63" s="110"/>
      <c r="S63" s="112"/>
      <c r="T63" s="9"/>
    </row>
    <row r="64" spans="2:20" ht="21" customHeight="1" x14ac:dyDescent="0.25">
      <c r="B64" s="21"/>
      <c r="C64" s="275"/>
      <c r="D64" s="304">
        <v>219.44</v>
      </c>
      <c r="E64" s="160">
        <f t="shared" si="0"/>
        <v>23.740000000000009</v>
      </c>
      <c r="F64" s="161">
        <v>43448.168055555558</v>
      </c>
      <c r="G64" s="165" t="s">
        <v>121</v>
      </c>
      <c r="H64" s="163">
        <f t="shared" si="1"/>
        <v>6.6873239435742553</v>
      </c>
      <c r="I64" s="122" t="s">
        <v>124</v>
      </c>
      <c r="J64" s="307" t="s">
        <v>196</v>
      </c>
      <c r="K64" s="41"/>
      <c r="M64" s="111"/>
      <c r="N64" s="107"/>
      <c r="R64" s="110"/>
      <c r="S64" s="112"/>
      <c r="T64" s="9"/>
    </row>
    <row r="65" spans="2:20" ht="21" customHeight="1" x14ac:dyDescent="0.25">
      <c r="B65" s="21"/>
      <c r="C65" s="275"/>
      <c r="D65" s="304">
        <v>229.54499999999999</v>
      </c>
      <c r="E65" s="160">
        <f t="shared" si="0"/>
        <v>10.10499999999999</v>
      </c>
      <c r="F65" s="161">
        <v>43448.236111111109</v>
      </c>
      <c r="G65" s="165" t="s">
        <v>121</v>
      </c>
      <c r="H65" s="163">
        <f t="shared" si="1"/>
        <v>6.1867346942156125</v>
      </c>
      <c r="I65" s="122" t="s">
        <v>124</v>
      </c>
      <c r="J65" s="307" t="s">
        <v>197</v>
      </c>
      <c r="K65" s="41"/>
      <c r="M65" s="111"/>
      <c r="N65" s="107"/>
      <c r="R65" s="110"/>
      <c r="S65" s="112"/>
      <c r="T65" s="9"/>
    </row>
    <row r="66" spans="2:20" ht="21" customHeight="1" x14ac:dyDescent="0.25">
      <c r="B66" s="21"/>
      <c r="C66" s="275"/>
      <c r="D66" s="304">
        <v>245.25</v>
      </c>
      <c r="E66" s="160">
        <f t="shared" si="0"/>
        <v>15.705000000000013</v>
      </c>
      <c r="F66" s="161">
        <v>43448.330555555556</v>
      </c>
      <c r="G66" s="165" t="s">
        <v>121</v>
      </c>
      <c r="H66" s="163">
        <f t="shared" si="1"/>
        <v>6.9286764704221753</v>
      </c>
      <c r="I66" s="122" t="s">
        <v>124</v>
      </c>
      <c r="J66" s="307" t="s">
        <v>198</v>
      </c>
      <c r="K66" s="41"/>
      <c r="M66" s="106"/>
      <c r="N66" s="107"/>
      <c r="R66" s="110"/>
      <c r="S66" s="112"/>
      <c r="T66" s="9"/>
    </row>
    <row r="67" spans="2:20" ht="21" customHeight="1" x14ac:dyDescent="0.25">
      <c r="B67" s="21"/>
      <c r="C67" s="276"/>
      <c r="D67" s="304">
        <v>251.578</v>
      </c>
      <c r="E67" s="160">
        <f t="shared" si="0"/>
        <v>6.328000000000003</v>
      </c>
      <c r="F67" s="161">
        <v>43448.369444444441</v>
      </c>
      <c r="G67" s="162" t="s">
        <v>122</v>
      </c>
      <c r="H67" s="163">
        <f t="shared" si="1"/>
        <v>6.7800000007329206</v>
      </c>
      <c r="I67" s="122" t="s">
        <v>120</v>
      </c>
      <c r="J67" s="305" t="s">
        <v>199</v>
      </c>
      <c r="K67" s="41"/>
      <c r="M67" s="106"/>
      <c r="N67" s="107"/>
      <c r="R67" s="110"/>
      <c r="S67" s="112"/>
      <c r="T67" s="9"/>
    </row>
    <row r="68" spans="2:20" ht="6" customHeight="1" x14ac:dyDescent="0.25">
      <c r="B68" s="21"/>
      <c r="C68" s="9"/>
      <c r="D68" s="185"/>
      <c r="E68" s="39"/>
      <c r="F68" s="228"/>
      <c r="G68" s="228"/>
      <c r="H68" s="310"/>
      <c r="I68" s="310"/>
      <c r="J68" s="310"/>
      <c r="K68" s="49"/>
    </row>
    <row r="69" spans="2:20" s="43" customFormat="1" ht="78" customHeight="1" thickBot="1" x14ac:dyDescent="0.3">
      <c r="B69" s="67"/>
      <c r="C69" s="251" t="s">
        <v>200</v>
      </c>
      <c r="D69" s="252"/>
      <c r="E69" s="252"/>
      <c r="F69" s="252"/>
      <c r="G69" s="252"/>
      <c r="H69" s="252"/>
      <c r="I69" s="252"/>
      <c r="J69" s="252"/>
      <c r="K69" s="130"/>
      <c r="M69" s="311"/>
    </row>
    <row r="70" spans="2:20" ht="6.75" customHeight="1" x14ac:dyDescent="0.25"/>
    <row r="71" spans="2:20" ht="17.25" customHeight="1" x14ac:dyDescent="0.3">
      <c r="B71" s="214" t="s">
        <v>12</v>
      </c>
      <c r="C71" s="214"/>
      <c r="D71" s="214"/>
      <c r="E71" s="214"/>
      <c r="F71" s="214"/>
      <c r="G71" s="214"/>
      <c r="H71" s="214"/>
      <c r="I71" s="214"/>
      <c r="J71" s="214"/>
      <c r="K71" s="214"/>
    </row>
    <row r="72" spans="2:20" ht="6" customHeight="1" thickBot="1" x14ac:dyDescent="0.3"/>
    <row r="73" spans="2:20" ht="20.25" customHeight="1" x14ac:dyDescent="0.25">
      <c r="B73" s="66"/>
      <c r="C73" s="23" t="s">
        <v>37</v>
      </c>
      <c r="D73" s="23"/>
      <c r="E73" s="254" t="s">
        <v>201</v>
      </c>
      <c r="F73" s="254"/>
      <c r="G73" s="23" t="s">
        <v>45</v>
      </c>
      <c r="H73" s="86" t="s">
        <v>202</v>
      </c>
      <c r="I73" s="86"/>
      <c r="J73" s="38"/>
      <c r="K73" s="20"/>
    </row>
    <row r="74" spans="2:20" x14ac:dyDescent="0.25">
      <c r="B74" s="21"/>
      <c r="C74" s="13" t="s">
        <v>38</v>
      </c>
      <c r="D74" s="13"/>
      <c r="E74" s="249">
        <v>43448</v>
      </c>
      <c r="F74" s="249"/>
      <c r="G74" s="134" t="s">
        <v>46</v>
      </c>
      <c r="H74" s="135">
        <v>0.36944444444444446</v>
      </c>
      <c r="I74" s="135"/>
      <c r="J74" s="138"/>
      <c r="K74" s="49"/>
    </row>
    <row r="75" spans="2:20" x14ac:dyDescent="0.25">
      <c r="B75" s="21"/>
      <c r="C75" s="13" t="s">
        <v>39</v>
      </c>
      <c r="D75" s="13"/>
      <c r="E75" s="184">
        <v>800</v>
      </c>
      <c r="F75" s="184" t="s">
        <v>101</v>
      </c>
      <c r="G75" s="134" t="s">
        <v>47</v>
      </c>
      <c r="H75" s="137" t="s">
        <v>141</v>
      </c>
      <c r="I75" s="137"/>
      <c r="J75" s="184"/>
      <c r="K75" s="49"/>
    </row>
    <row r="76" spans="2:20" x14ac:dyDescent="0.25">
      <c r="B76" s="21"/>
      <c r="C76" s="13" t="s">
        <v>40</v>
      </c>
      <c r="D76" s="13"/>
      <c r="E76" s="250" t="s">
        <v>167</v>
      </c>
      <c r="F76" s="250"/>
      <c r="G76" s="9"/>
      <c r="H76" s="8"/>
      <c r="I76" s="139"/>
      <c r="J76" s="139"/>
      <c r="K76" s="49"/>
    </row>
    <row r="77" spans="2:20" x14ac:dyDescent="0.25">
      <c r="B77" s="21"/>
      <c r="C77" s="13" t="s">
        <v>41</v>
      </c>
      <c r="D77" s="13"/>
      <c r="E77" s="14" t="s">
        <v>142</v>
      </c>
      <c r="F77" s="14"/>
      <c r="G77" s="13" t="s">
        <v>5</v>
      </c>
      <c r="H77" s="8" t="s">
        <v>19</v>
      </c>
      <c r="I77" s="139"/>
      <c r="J77" s="139"/>
      <c r="K77" s="49"/>
    </row>
    <row r="78" spans="2:20" x14ac:dyDescent="0.25">
      <c r="B78" s="21"/>
      <c r="C78" s="13" t="s">
        <v>89</v>
      </c>
      <c r="D78" s="13"/>
      <c r="E78" s="14" t="s">
        <v>96</v>
      </c>
      <c r="F78" s="14"/>
      <c r="G78" s="13" t="s">
        <v>5</v>
      </c>
      <c r="H78" s="8" t="s">
        <v>103</v>
      </c>
      <c r="I78" s="139"/>
      <c r="J78" s="139"/>
      <c r="K78" s="49"/>
    </row>
    <row r="79" spans="2:20" x14ac:dyDescent="0.25">
      <c r="B79" s="21"/>
      <c r="C79" s="13" t="s">
        <v>95</v>
      </c>
      <c r="D79" s="13"/>
      <c r="E79" s="248" t="s">
        <v>143</v>
      </c>
      <c r="F79" s="248"/>
      <c r="G79" s="13" t="s">
        <v>94</v>
      </c>
      <c r="H79" s="8"/>
      <c r="I79" s="139" t="s">
        <v>143</v>
      </c>
      <c r="J79" s="140"/>
      <c r="K79" s="49"/>
    </row>
    <row r="80" spans="2:20" x14ac:dyDescent="0.25">
      <c r="B80" s="21"/>
      <c r="C80" s="13" t="s">
        <v>72</v>
      </c>
      <c r="D80" s="13"/>
      <c r="E80" s="247" t="s">
        <v>58</v>
      </c>
      <c r="F80" s="247"/>
      <c r="G80" s="13" t="s">
        <v>6</v>
      </c>
      <c r="H80" s="42" t="s">
        <v>90</v>
      </c>
      <c r="I80" s="139"/>
      <c r="J80" s="139"/>
      <c r="K80" s="49"/>
    </row>
    <row r="81" spans="2:11" x14ac:dyDescent="0.25">
      <c r="B81" s="21"/>
      <c r="C81" s="13" t="s">
        <v>34</v>
      </c>
      <c r="D81" s="13"/>
      <c r="E81" s="247" t="s">
        <v>18</v>
      </c>
      <c r="F81" s="247"/>
      <c r="G81" s="13" t="s">
        <v>7</v>
      </c>
      <c r="H81" s="178">
        <v>1</v>
      </c>
      <c r="I81" s="178"/>
      <c r="J81" s="8"/>
      <c r="K81" s="49"/>
    </row>
    <row r="82" spans="2:11" x14ac:dyDescent="0.25">
      <c r="B82" s="21"/>
      <c r="D82" s="13"/>
      <c r="E82" s="247" t="s">
        <v>15</v>
      </c>
      <c r="F82" s="247"/>
      <c r="G82" s="13" t="s">
        <v>7</v>
      </c>
      <c r="H82" s="178">
        <v>1</v>
      </c>
      <c r="I82" s="178"/>
      <c r="J82" s="8"/>
      <c r="K82" s="49"/>
    </row>
    <row r="83" spans="2:11" ht="12" customHeight="1" x14ac:dyDescent="0.25">
      <c r="B83" s="21"/>
      <c r="C83" s="15" t="s">
        <v>91</v>
      </c>
      <c r="D83" s="13"/>
      <c r="J83" s="8"/>
      <c r="K83" s="49"/>
    </row>
    <row r="84" spans="2:11" ht="12.75" customHeight="1" x14ac:dyDescent="0.25">
      <c r="B84" s="21"/>
      <c r="D84" s="15"/>
      <c r="E84" s="265"/>
      <c r="F84" s="265"/>
      <c r="G84" s="265"/>
      <c r="H84" s="265"/>
      <c r="I84" s="265"/>
      <c r="J84" s="265"/>
      <c r="K84" s="49"/>
    </row>
    <row r="85" spans="2:11" x14ac:dyDescent="0.25">
      <c r="B85" s="21"/>
      <c r="C85" s="15" t="s">
        <v>13</v>
      </c>
      <c r="D85" s="15"/>
      <c r="E85" s="250" t="s">
        <v>167</v>
      </c>
      <c r="F85" s="250"/>
      <c r="G85" s="250"/>
      <c r="H85" s="250"/>
      <c r="I85" s="250"/>
      <c r="J85" s="250"/>
      <c r="K85" s="49"/>
    </row>
    <row r="86" spans="2:11" ht="12.75" customHeight="1" x14ac:dyDescent="0.25">
      <c r="B86" s="21"/>
      <c r="C86" s="15" t="s">
        <v>7</v>
      </c>
      <c r="D86" s="15"/>
      <c r="E86" s="265" t="s">
        <v>75</v>
      </c>
      <c r="F86" s="265"/>
      <c r="G86" s="265"/>
      <c r="H86" s="265"/>
      <c r="I86" s="265"/>
      <c r="J86" s="265"/>
      <c r="K86" s="49"/>
    </row>
    <row r="87" spans="2:11" x14ac:dyDescent="0.25">
      <c r="B87" s="21"/>
      <c r="C87" s="15"/>
      <c r="D87" s="15"/>
      <c r="E87" s="78"/>
      <c r="F87" s="78"/>
      <c r="G87" s="78"/>
      <c r="H87" s="78"/>
      <c r="I87" s="78"/>
      <c r="J87" s="78"/>
      <c r="K87" s="49"/>
    </row>
    <row r="88" spans="2:11" ht="6" customHeight="1" x14ac:dyDescent="0.25">
      <c r="B88" s="21"/>
      <c r="C88" s="15"/>
      <c r="D88" s="15"/>
      <c r="E88" s="16"/>
      <c r="F88" s="16"/>
      <c r="G88" s="16"/>
      <c r="H88" s="8"/>
      <c r="I88" s="8"/>
      <c r="J88" s="8"/>
      <c r="K88" s="49"/>
    </row>
    <row r="89" spans="2:11" x14ac:dyDescent="0.25">
      <c r="B89" s="21"/>
      <c r="C89" s="9"/>
      <c r="D89" s="9"/>
      <c r="E89" s="8"/>
      <c r="F89" s="8"/>
      <c r="G89" s="9"/>
      <c r="H89" s="9"/>
      <c r="I89" s="9"/>
      <c r="J89" s="9"/>
      <c r="K89" s="49"/>
    </row>
    <row r="90" spans="2:11" ht="14.55" customHeight="1" x14ac:dyDescent="0.25">
      <c r="B90" s="21"/>
      <c r="C90" s="9"/>
      <c r="D90" s="9"/>
      <c r="E90" s="8"/>
      <c r="F90" s="8"/>
      <c r="G90" s="9"/>
      <c r="H90" s="216" t="s">
        <v>107</v>
      </c>
      <c r="I90" s="216"/>
      <c r="J90" s="216"/>
      <c r="K90" s="35"/>
    </row>
    <row r="91" spans="2:11" ht="16.05" customHeight="1" x14ac:dyDescent="0.25">
      <c r="B91" s="21"/>
      <c r="C91" s="15"/>
      <c r="D91" s="15"/>
      <c r="E91" s="16"/>
      <c r="F91" s="243" t="s">
        <v>9</v>
      </c>
      <c r="G91" s="245" t="s">
        <v>16</v>
      </c>
      <c r="H91" s="245" t="s">
        <v>57</v>
      </c>
      <c r="I91" s="266" t="s">
        <v>108</v>
      </c>
      <c r="J91" s="267"/>
      <c r="K91" s="36"/>
    </row>
    <row r="92" spans="2:11" ht="17.55" customHeight="1" x14ac:dyDescent="0.25">
      <c r="B92" s="21"/>
      <c r="C92" s="9"/>
      <c r="D92" s="9"/>
      <c r="E92" s="8"/>
      <c r="F92" s="244"/>
      <c r="G92" s="245"/>
      <c r="H92" s="245"/>
      <c r="I92" s="180" t="s">
        <v>109</v>
      </c>
      <c r="J92" s="147" t="s">
        <v>139</v>
      </c>
      <c r="K92" s="35"/>
    </row>
    <row r="93" spans="2:11" ht="25.05" customHeight="1" x14ac:dyDescent="0.25">
      <c r="B93" s="21"/>
      <c r="C93" s="9"/>
      <c r="D93" s="9"/>
      <c r="E93" s="8"/>
      <c r="F93" s="234">
        <v>1</v>
      </c>
      <c r="G93" s="237" t="s">
        <v>85</v>
      </c>
      <c r="H93" s="229" t="s">
        <v>161</v>
      </c>
      <c r="I93" s="240">
        <v>15.372340425531915</v>
      </c>
      <c r="J93" s="231">
        <v>395</v>
      </c>
      <c r="K93" s="120"/>
    </row>
    <row r="94" spans="2:11" ht="10.050000000000001" customHeight="1" x14ac:dyDescent="0.25">
      <c r="B94" s="21"/>
      <c r="C94" s="15"/>
      <c r="D94" s="15"/>
      <c r="E94" s="16"/>
      <c r="F94" s="235"/>
      <c r="G94" s="238"/>
      <c r="H94" s="230"/>
      <c r="I94" s="241"/>
      <c r="J94" s="230"/>
      <c r="K94" s="120"/>
    </row>
    <row r="95" spans="2:11" ht="10.050000000000001" customHeight="1" x14ac:dyDescent="0.25">
      <c r="B95" s="21"/>
      <c r="C95" s="15"/>
      <c r="D95" s="15"/>
      <c r="E95" s="16"/>
      <c r="F95" s="236"/>
      <c r="G95" s="239"/>
      <c r="H95" s="230"/>
      <c r="I95" s="242"/>
      <c r="J95" s="230"/>
      <c r="K95" s="121"/>
    </row>
    <row r="96" spans="2:11" ht="10.050000000000001" customHeight="1" x14ac:dyDescent="0.25">
      <c r="B96" s="21"/>
      <c r="C96" s="9" t="s">
        <v>10</v>
      </c>
      <c r="D96" s="9"/>
      <c r="E96" s="8"/>
      <c r="F96" s="8"/>
      <c r="G96" s="89"/>
      <c r="H96" s="79"/>
      <c r="I96" s="79"/>
      <c r="J96" s="79"/>
      <c r="K96" s="49"/>
    </row>
    <row r="97" spans="2:12" ht="10.050000000000001" customHeight="1" x14ac:dyDescent="0.25">
      <c r="B97" s="21"/>
      <c r="C97" s="9"/>
      <c r="D97" s="9"/>
      <c r="E97" s="8"/>
      <c r="F97" s="8"/>
      <c r="G97" s="89"/>
      <c r="H97" s="79"/>
      <c r="I97" s="79"/>
      <c r="J97" s="79"/>
      <c r="K97" s="49"/>
    </row>
    <row r="98" spans="2:12" ht="11.1" customHeight="1" x14ac:dyDescent="0.25">
      <c r="B98" s="21"/>
      <c r="C98" s="9"/>
      <c r="D98" s="9"/>
      <c r="E98" s="8"/>
      <c r="F98" s="8"/>
      <c r="G98" s="10"/>
      <c r="H98" s="10"/>
      <c r="I98" s="10"/>
      <c r="J98" s="10"/>
      <c r="K98" s="49"/>
    </row>
    <row r="99" spans="2:12" ht="11.1" customHeight="1" x14ac:dyDescent="0.25">
      <c r="B99" s="21"/>
      <c r="C99" s="15"/>
      <c r="D99" s="15"/>
      <c r="E99" s="16"/>
      <c r="F99" s="16"/>
      <c r="G99" s="16"/>
      <c r="H99" s="16"/>
      <c r="I99" s="16"/>
      <c r="J99" s="16"/>
      <c r="K99" s="49"/>
    </row>
    <row r="100" spans="2:12" ht="13.05" customHeight="1" x14ac:dyDescent="0.25">
      <c r="B100" s="21"/>
      <c r="C100" s="232" t="s">
        <v>203</v>
      </c>
      <c r="D100" s="232"/>
      <c r="E100" s="232"/>
      <c r="F100" s="232"/>
      <c r="G100" s="232"/>
      <c r="H100" s="232"/>
      <c r="I100" s="232"/>
      <c r="J100" s="232"/>
      <c r="K100" s="125"/>
    </row>
    <row r="101" spans="2:12" x14ac:dyDescent="0.25">
      <c r="B101" s="21"/>
      <c r="C101" s="144" t="s">
        <v>204</v>
      </c>
      <c r="D101" s="144"/>
      <c r="E101" s="144"/>
      <c r="F101" s="145"/>
      <c r="G101" s="145"/>
      <c r="H101" s="184"/>
      <c r="I101" s="184"/>
      <c r="J101" s="184"/>
      <c r="K101" s="126"/>
      <c r="L101" s="12"/>
    </row>
    <row r="102" spans="2:12" s="43" customFormat="1" ht="33.450000000000003" customHeight="1" thickBot="1" x14ac:dyDescent="0.3">
      <c r="B102" s="67"/>
      <c r="C102" s="233" t="s">
        <v>205</v>
      </c>
      <c r="D102" s="233"/>
      <c r="E102" s="233"/>
      <c r="F102" s="233"/>
      <c r="G102" s="233"/>
      <c r="H102" s="233"/>
      <c r="I102" s="233"/>
      <c r="J102" s="233"/>
      <c r="K102" s="130"/>
    </row>
    <row r="103" spans="2:12" ht="4.5" customHeight="1" x14ac:dyDescent="0.25"/>
    <row r="104" spans="2:12" ht="16.5" customHeight="1" x14ac:dyDescent="0.3">
      <c r="B104" s="214" t="s">
        <v>48</v>
      </c>
      <c r="C104" s="214"/>
      <c r="D104" s="214"/>
      <c r="E104" s="214"/>
      <c r="F104" s="214"/>
      <c r="G104" s="214"/>
      <c r="H104" s="214"/>
      <c r="I104" s="214"/>
      <c r="J104" s="214"/>
      <c r="K104" s="214"/>
    </row>
    <row r="105" spans="2:12" ht="16.5" customHeight="1" x14ac:dyDescent="0.3">
      <c r="B105" s="312"/>
      <c r="C105" s="313"/>
      <c r="D105" s="313"/>
      <c r="E105" s="313"/>
      <c r="F105" s="313"/>
      <c r="G105" s="313"/>
      <c r="H105" s="313"/>
      <c r="I105" s="313"/>
      <c r="J105" s="313"/>
      <c r="K105" s="314"/>
    </row>
    <row r="106" spans="2:12" ht="16.5" customHeight="1" x14ac:dyDescent="0.3">
      <c r="B106" s="315"/>
      <c r="C106" s="316"/>
      <c r="D106" s="316"/>
      <c r="E106" s="316"/>
      <c r="F106" s="316"/>
      <c r="G106" s="316"/>
      <c r="H106" s="316"/>
      <c r="I106" s="316"/>
      <c r="J106" s="316"/>
      <c r="K106" s="317"/>
    </row>
    <row r="107" spans="2:12" ht="16.5" customHeight="1" x14ac:dyDescent="0.3">
      <c r="B107" s="315"/>
      <c r="C107" s="316"/>
      <c r="D107" s="316"/>
      <c r="E107" s="316"/>
      <c r="F107" s="316"/>
      <c r="G107" s="316"/>
      <c r="H107" s="316"/>
      <c r="I107" s="316"/>
      <c r="J107" s="316"/>
      <c r="K107" s="317"/>
    </row>
    <row r="108" spans="2:12" ht="16.5" customHeight="1" x14ac:dyDescent="0.3">
      <c r="B108" s="315"/>
      <c r="C108" s="316"/>
      <c r="D108" s="316"/>
      <c r="E108" s="316"/>
      <c r="F108" s="316"/>
      <c r="G108" s="316"/>
      <c r="H108" s="316"/>
      <c r="I108" s="316"/>
      <c r="J108" s="316"/>
      <c r="K108" s="317"/>
    </row>
    <row r="109" spans="2:12" ht="16.5" customHeight="1" x14ac:dyDescent="0.3">
      <c r="B109" s="315"/>
      <c r="C109" s="316"/>
      <c r="D109" s="316"/>
      <c r="E109" s="316"/>
      <c r="F109" s="316"/>
      <c r="G109" s="316"/>
      <c r="H109" s="316"/>
      <c r="I109" s="316"/>
      <c r="J109" s="316"/>
      <c r="K109" s="317"/>
    </row>
    <row r="110" spans="2:12" ht="16.5" customHeight="1" x14ac:dyDescent="0.3">
      <c r="B110" s="315"/>
      <c r="C110" s="316"/>
      <c r="D110" s="316"/>
      <c r="E110" s="316"/>
      <c r="F110" s="316"/>
      <c r="G110" s="316"/>
      <c r="H110" s="316"/>
      <c r="I110" s="316"/>
      <c r="J110" s="316"/>
      <c r="K110" s="317"/>
    </row>
    <row r="111" spans="2:12" ht="16.5" customHeight="1" x14ac:dyDescent="0.3">
      <c r="B111" s="315"/>
      <c r="C111" s="316"/>
      <c r="D111" s="316"/>
      <c r="E111" s="316"/>
      <c r="F111" s="316"/>
      <c r="G111" s="316"/>
      <c r="H111" s="316"/>
      <c r="I111" s="316"/>
      <c r="J111" s="316"/>
      <c r="K111" s="317"/>
    </row>
    <row r="112" spans="2:12" ht="16.5" customHeight="1" x14ac:dyDescent="0.3">
      <c r="B112" s="315"/>
      <c r="C112" s="316"/>
      <c r="D112" s="316"/>
      <c r="E112" s="316"/>
      <c r="F112" s="316"/>
      <c r="G112" s="316"/>
      <c r="H112" s="316"/>
      <c r="I112" s="316"/>
      <c r="J112" s="316"/>
      <c r="K112" s="317"/>
    </row>
    <row r="113" spans="2:11" ht="16.5" customHeight="1" x14ac:dyDescent="0.3">
      <c r="B113" s="315"/>
      <c r="C113" s="316"/>
      <c r="D113" s="316"/>
      <c r="E113" s="316"/>
      <c r="F113" s="316"/>
      <c r="G113" s="316"/>
      <c r="H113" s="316"/>
      <c r="I113" s="316"/>
      <c r="J113" s="316"/>
      <c r="K113" s="317"/>
    </row>
    <row r="114" spans="2:11" ht="16.5" customHeight="1" x14ac:dyDescent="0.3">
      <c r="B114" s="315"/>
      <c r="C114" s="316"/>
      <c r="D114" s="316"/>
      <c r="E114" s="316"/>
      <c r="F114" s="316"/>
      <c r="G114" s="316"/>
      <c r="H114" s="316"/>
      <c r="I114" s="316"/>
      <c r="J114" s="316"/>
      <c r="K114" s="317"/>
    </row>
    <row r="115" spans="2:11" ht="16.5" customHeight="1" x14ac:dyDescent="0.3">
      <c r="B115" s="315"/>
      <c r="C115" s="316"/>
      <c r="D115" s="316"/>
      <c r="E115" s="316"/>
      <c r="F115" s="316"/>
      <c r="G115" s="316"/>
      <c r="H115" s="316"/>
      <c r="I115" s="316"/>
      <c r="J115" s="316"/>
      <c r="K115" s="317"/>
    </row>
    <row r="116" spans="2:11" ht="16.5" customHeight="1" x14ac:dyDescent="0.3">
      <c r="B116" s="315"/>
      <c r="C116" s="316"/>
      <c r="D116" s="316"/>
      <c r="E116" s="316"/>
      <c r="F116" s="316"/>
      <c r="G116" s="316"/>
      <c r="H116" s="316"/>
      <c r="I116" s="316"/>
      <c r="J116" s="316"/>
      <c r="K116" s="317"/>
    </row>
    <row r="117" spans="2:11" ht="16.5" customHeight="1" x14ac:dyDescent="0.3">
      <c r="B117" s="315"/>
      <c r="C117" s="316"/>
      <c r="D117" s="316"/>
      <c r="E117" s="316"/>
      <c r="F117" s="316"/>
      <c r="G117" s="316"/>
      <c r="H117" s="316"/>
      <c r="I117" s="316"/>
      <c r="J117" s="316"/>
      <c r="K117" s="317"/>
    </row>
    <row r="118" spans="2:11" ht="16.5" customHeight="1" x14ac:dyDescent="0.3">
      <c r="B118" s="315"/>
      <c r="C118" s="316"/>
      <c r="D118" s="316"/>
      <c r="E118" s="316"/>
      <c r="F118" s="316"/>
      <c r="G118" s="316"/>
      <c r="H118" s="316"/>
      <c r="I118" s="316"/>
      <c r="J118" s="316"/>
      <c r="K118" s="317"/>
    </row>
    <row r="119" spans="2:11" ht="16.5" customHeight="1" x14ac:dyDescent="0.3">
      <c r="B119" s="315"/>
      <c r="C119" s="316"/>
      <c r="D119" s="316"/>
      <c r="E119" s="316"/>
      <c r="F119" s="316"/>
      <c r="G119" s="316"/>
      <c r="H119" s="316"/>
      <c r="I119" s="316"/>
      <c r="J119" s="316"/>
      <c r="K119" s="317"/>
    </row>
    <row r="120" spans="2:11" ht="16.5" customHeight="1" x14ac:dyDescent="0.3">
      <c r="B120" s="315"/>
      <c r="C120" s="316"/>
      <c r="D120" s="316"/>
      <c r="E120" s="316"/>
      <c r="F120" s="316"/>
      <c r="G120" s="316"/>
      <c r="H120" s="316"/>
      <c r="I120" s="316"/>
      <c r="J120" s="316"/>
      <c r="K120" s="317"/>
    </row>
    <row r="121" spans="2:11" ht="4.5" customHeight="1" x14ac:dyDescent="0.25">
      <c r="B121" s="318"/>
      <c r="C121" s="319"/>
      <c r="D121" s="319"/>
      <c r="E121" s="320"/>
      <c r="F121" s="320"/>
      <c r="G121" s="320"/>
      <c r="H121" s="320"/>
      <c r="I121" s="320"/>
      <c r="J121" s="320"/>
      <c r="K121" s="116"/>
    </row>
    <row r="122" spans="2:11" ht="15.6" x14ac:dyDescent="0.25">
      <c r="B122" s="215" t="s">
        <v>14</v>
      </c>
      <c r="C122" s="215"/>
      <c r="D122" s="215"/>
      <c r="E122" s="215"/>
      <c r="F122" s="215"/>
      <c r="G122" s="215"/>
      <c r="H122" s="215"/>
      <c r="I122" s="215"/>
      <c r="J122" s="215"/>
      <c r="K122" s="215"/>
    </row>
    <row r="123" spans="2:11" ht="14.1" customHeight="1" x14ac:dyDescent="0.25">
      <c r="B123" s="221"/>
      <c r="C123" s="222"/>
      <c r="D123" s="222"/>
      <c r="E123" s="222"/>
      <c r="F123" s="223"/>
      <c r="G123" s="217"/>
      <c r="H123" s="218"/>
      <c r="I123" s="218"/>
      <c r="J123" s="218"/>
      <c r="K123" s="117"/>
    </row>
    <row r="124" spans="2:11" ht="14.1" customHeight="1" x14ac:dyDescent="0.25">
      <c r="B124" s="221"/>
      <c r="C124" s="222"/>
      <c r="D124" s="222"/>
      <c r="E124" s="222"/>
      <c r="F124" s="223"/>
      <c r="G124" s="217"/>
      <c r="H124" s="218"/>
      <c r="I124" s="218"/>
      <c r="J124" s="218"/>
      <c r="K124" s="123"/>
    </row>
    <row r="125" spans="2:11" ht="14.1" customHeight="1" x14ac:dyDescent="0.25">
      <c r="B125" s="221"/>
      <c r="C125" s="222"/>
      <c r="D125" s="222"/>
      <c r="E125" s="222"/>
      <c r="F125" s="223"/>
      <c r="G125" s="217"/>
      <c r="H125" s="218"/>
      <c r="I125" s="218"/>
      <c r="J125" s="218"/>
      <c r="K125" s="123"/>
    </row>
    <row r="126" spans="2:11" ht="14.1" customHeight="1" x14ac:dyDescent="0.25">
      <c r="B126" s="221"/>
      <c r="C126" s="222"/>
      <c r="D126" s="222"/>
      <c r="E126" s="222"/>
      <c r="F126" s="223"/>
      <c r="G126" s="217"/>
      <c r="H126" s="218"/>
      <c r="I126" s="218"/>
      <c r="J126" s="218"/>
      <c r="K126" s="123"/>
    </row>
    <row r="127" spans="2:11" ht="14.1" customHeight="1" x14ac:dyDescent="0.25">
      <c r="B127" s="221"/>
      <c r="C127" s="222"/>
      <c r="D127" s="222"/>
      <c r="E127" s="222"/>
      <c r="F127" s="223"/>
      <c r="G127" s="217"/>
      <c r="H127" s="218"/>
      <c r="I127" s="218"/>
      <c r="J127" s="218"/>
      <c r="K127" s="123"/>
    </row>
    <row r="128" spans="2:11" ht="14.1" customHeight="1" x14ac:dyDescent="0.25">
      <c r="B128" s="221"/>
      <c r="C128" s="222"/>
      <c r="D128" s="222"/>
      <c r="E128" s="222"/>
      <c r="F128" s="223"/>
      <c r="G128" s="217"/>
      <c r="H128" s="218"/>
      <c r="I128" s="218"/>
      <c r="J128" s="218"/>
      <c r="K128" s="123"/>
    </row>
    <row r="129" spans="2:11" ht="14.1" customHeight="1" x14ac:dyDescent="0.25">
      <c r="B129" s="221"/>
      <c r="C129" s="222"/>
      <c r="D129" s="222"/>
      <c r="E129" s="222"/>
      <c r="F129" s="223"/>
      <c r="G129" s="217"/>
      <c r="H129" s="218"/>
      <c r="I129" s="218"/>
      <c r="J129" s="218"/>
      <c r="K129" s="123"/>
    </row>
    <row r="130" spans="2:11" ht="14.1" customHeight="1" x14ac:dyDescent="0.25">
      <c r="B130" s="221"/>
      <c r="C130" s="222"/>
      <c r="D130" s="222"/>
      <c r="E130" s="222"/>
      <c r="F130" s="223"/>
      <c r="G130" s="217"/>
      <c r="H130" s="218"/>
      <c r="I130" s="218"/>
      <c r="J130" s="218"/>
      <c r="K130" s="123"/>
    </row>
    <row r="131" spans="2:11" ht="14.1" customHeight="1" x14ac:dyDescent="0.25">
      <c r="B131" s="221"/>
      <c r="C131" s="222"/>
      <c r="D131" s="222"/>
      <c r="E131" s="222"/>
      <c r="F131" s="223"/>
      <c r="G131" s="217"/>
      <c r="H131" s="218"/>
      <c r="I131" s="218"/>
      <c r="J131" s="218"/>
      <c r="K131" s="123"/>
    </row>
    <row r="132" spans="2:11" ht="14.1" customHeight="1" x14ac:dyDescent="0.25">
      <c r="B132" s="221"/>
      <c r="C132" s="222"/>
      <c r="D132" s="222"/>
      <c r="E132" s="222"/>
      <c r="F132" s="223"/>
      <c r="G132" s="217"/>
      <c r="H132" s="218"/>
      <c r="I132" s="218"/>
      <c r="J132" s="218"/>
      <c r="K132" s="123"/>
    </row>
    <row r="133" spans="2:11" ht="14.1" customHeight="1" x14ac:dyDescent="0.25">
      <c r="B133" s="221"/>
      <c r="C133" s="222"/>
      <c r="D133" s="222"/>
      <c r="E133" s="222"/>
      <c r="F133" s="223"/>
      <c r="G133" s="217"/>
      <c r="H133" s="218"/>
      <c r="I133" s="218"/>
      <c r="J133" s="218"/>
      <c r="K133" s="123"/>
    </row>
    <row r="134" spans="2:11" ht="14.1" customHeight="1" x14ac:dyDescent="0.25">
      <c r="B134" s="221"/>
      <c r="C134" s="222"/>
      <c r="D134" s="222"/>
      <c r="E134" s="222"/>
      <c r="F134" s="223"/>
      <c r="G134" s="217"/>
      <c r="H134" s="218"/>
      <c r="I134" s="218"/>
      <c r="J134" s="218"/>
      <c r="K134" s="123"/>
    </row>
    <row r="135" spans="2:11" ht="14.1" customHeight="1" x14ac:dyDescent="0.25">
      <c r="B135" s="224"/>
      <c r="C135" s="225"/>
      <c r="D135" s="225"/>
      <c r="E135" s="225"/>
      <c r="F135" s="226"/>
      <c r="G135" s="219"/>
      <c r="H135" s="220"/>
      <c r="I135" s="220"/>
      <c r="J135" s="220"/>
      <c r="K135" s="116"/>
    </row>
    <row r="136" spans="2:11" ht="5.25" customHeight="1" x14ac:dyDescent="0.25">
      <c r="C136" s="11"/>
      <c r="D136" s="11"/>
      <c r="E136" s="12"/>
      <c r="F136" s="12"/>
      <c r="G136" s="12"/>
      <c r="H136" s="12"/>
      <c r="I136" s="12"/>
      <c r="J136" s="12"/>
      <c r="K136" s="127"/>
    </row>
    <row r="137" spans="2:11" ht="15.6" x14ac:dyDescent="0.25">
      <c r="B137" s="215" t="s">
        <v>49</v>
      </c>
      <c r="C137" s="215"/>
      <c r="D137" s="215"/>
      <c r="E137" s="215"/>
      <c r="F137" s="215"/>
      <c r="G137" s="215"/>
      <c r="H137" s="215"/>
      <c r="I137" s="215"/>
      <c r="J137" s="215"/>
      <c r="K137" s="215"/>
    </row>
    <row r="138" spans="2:11" ht="14.1" customHeight="1" x14ac:dyDescent="0.25">
      <c r="B138" s="221"/>
      <c r="C138" s="222"/>
      <c r="D138" s="222"/>
      <c r="E138" s="222"/>
      <c r="F138" s="222"/>
      <c r="G138" s="216"/>
      <c r="H138" s="216"/>
      <c r="I138" s="216"/>
      <c r="J138" s="216"/>
      <c r="K138" s="216"/>
    </row>
    <row r="139" spans="2:11" ht="14.1" customHeight="1" x14ac:dyDescent="0.25">
      <c r="B139" s="221"/>
      <c r="C139" s="222"/>
      <c r="D139" s="222"/>
      <c r="E139" s="222"/>
      <c r="F139" s="222"/>
      <c r="G139" s="216"/>
      <c r="H139" s="216"/>
      <c r="I139" s="216"/>
      <c r="J139" s="216"/>
      <c r="K139" s="216"/>
    </row>
    <row r="140" spans="2:11" ht="14.1" customHeight="1" x14ac:dyDescent="0.25">
      <c r="B140" s="221"/>
      <c r="C140" s="222"/>
      <c r="D140" s="222"/>
      <c r="E140" s="222"/>
      <c r="F140" s="222"/>
      <c r="G140" s="216"/>
      <c r="H140" s="216"/>
      <c r="I140" s="216"/>
      <c r="J140" s="216"/>
      <c r="K140" s="216"/>
    </row>
    <row r="141" spans="2:11" ht="14.1" customHeight="1" x14ac:dyDescent="0.25">
      <c r="B141" s="221"/>
      <c r="C141" s="222"/>
      <c r="D141" s="222"/>
      <c r="E141" s="222"/>
      <c r="F141" s="222"/>
      <c r="G141" s="216"/>
      <c r="H141" s="216"/>
      <c r="I141" s="216"/>
      <c r="J141" s="216"/>
      <c r="K141" s="216"/>
    </row>
    <row r="142" spans="2:11" ht="14.1" customHeight="1" x14ac:dyDescent="0.25">
      <c r="B142" s="221"/>
      <c r="C142" s="222"/>
      <c r="D142" s="222"/>
      <c r="E142" s="222"/>
      <c r="F142" s="222"/>
      <c r="G142" s="216"/>
      <c r="H142" s="216"/>
      <c r="I142" s="216"/>
      <c r="J142" s="216"/>
      <c r="K142" s="216"/>
    </row>
    <row r="143" spans="2:11" ht="14.1" customHeight="1" x14ac:dyDescent="0.25">
      <c r="B143" s="221"/>
      <c r="C143" s="222"/>
      <c r="D143" s="222"/>
      <c r="E143" s="222"/>
      <c r="F143" s="222"/>
      <c r="G143" s="216"/>
      <c r="H143" s="216"/>
      <c r="I143" s="216"/>
      <c r="J143" s="216"/>
      <c r="K143" s="216"/>
    </row>
    <row r="144" spans="2:11" ht="14.1" customHeight="1" x14ac:dyDescent="0.25">
      <c r="B144" s="221"/>
      <c r="C144" s="222"/>
      <c r="D144" s="222"/>
      <c r="E144" s="222"/>
      <c r="F144" s="222"/>
      <c r="G144" s="216"/>
      <c r="H144" s="216"/>
      <c r="I144" s="216"/>
      <c r="J144" s="216"/>
      <c r="K144" s="216"/>
    </row>
    <row r="145" spans="2:11" ht="14.1" customHeight="1" x14ac:dyDescent="0.25">
      <c r="B145" s="221"/>
      <c r="C145" s="222"/>
      <c r="D145" s="222"/>
      <c r="E145" s="222"/>
      <c r="F145" s="222"/>
      <c r="G145" s="216"/>
      <c r="H145" s="216"/>
      <c r="I145" s="216"/>
      <c r="J145" s="216"/>
      <c r="K145" s="216"/>
    </row>
    <row r="146" spans="2:11" ht="14.1" customHeight="1" x14ac:dyDescent="0.25">
      <c r="B146" s="221"/>
      <c r="C146" s="222"/>
      <c r="D146" s="222"/>
      <c r="E146" s="222"/>
      <c r="F146" s="222"/>
      <c r="G146" s="216"/>
      <c r="H146" s="216"/>
      <c r="I146" s="216"/>
      <c r="J146" s="216"/>
      <c r="K146" s="216"/>
    </row>
    <row r="147" spans="2:11" ht="14.1" customHeight="1" x14ac:dyDescent="0.25">
      <c r="B147" s="221"/>
      <c r="C147" s="222"/>
      <c r="D147" s="222"/>
      <c r="E147" s="222"/>
      <c r="F147" s="222"/>
      <c r="G147" s="216"/>
      <c r="H147" s="216"/>
      <c r="I147" s="216"/>
      <c r="J147" s="216"/>
      <c r="K147" s="216"/>
    </row>
    <row r="148" spans="2:11" ht="14.1" customHeight="1" x14ac:dyDescent="0.25">
      <c r="B148" s="221"/>
      <c r="C148" s="222"/>
      <c r="D148" s="222"/>
      <c r="E148" s="222"/>
      <c r="F148" s="222"/>
      <c r="G148" s="216"/>
      <c r="H148" s="216"/>
      <c r="I148" s="216"/>
      <c r="J148" s="216"/>
      <c r="K148" s="216"/>
    </row>
    <row r="149" spans="2:11" ht="14.1" customHeight="1" x14ac:dyDescent="0.25">
      <c r="B149" s="221"/>
      <c r="C149" s="222"/>
      <c r="D149" s="222"/>
      <c r="E149" s="222"/>
      <c r="F149" s="222"/>
      <c r="G149" s="216"/>
      <c r="H149" s="216"/>
      <c r="I149" s="216"/>
      <c r="J149" s="216"/>
      <c r="K149" s="216"/>
    </row>
    <row r="150" spans="2:11" ht="14.1" customHeight="1" x14ac:dyDescent="0.25">
      <c r="B150" s="224"/>
      <c r="C150" s="225"/>
      <c r="D150" s="225"/>
      <c r="E150" s="225"/>
      <c r="F150" s="225"/>
      <c r="G150" s="216"/>
      <c r="H150" s="216"/>
      <c r="I150" s="216"/>
      <c r="J150" s="216"/>
      <c r="K150" s="216"/>
    </row>
    <row r="151" spans="2:11" ht="14.1" customHeight="1" x14ac:dyDescent="0.25">
      <c r="B151" s="227"/>
      <c r="C151" s="228"/>
      <c r="D151" s="228"/>
      <c r="E151" s="228"/>
      <c r="F151" s="228"/>
      <c r="G151" s="216"/>
      <c r="H151" s="216"/>
      <c r="I151" s="216"/>
      <c r="J151" s="216"/>
      <c r="K151" s="216"/>
    </row>
    <row r="152" spans="2:11" ht="14.1" customHeight="1" x14ac:dyDescent="0.25">
      <c r="B152" s="221"/>
      <c r="C152" s="222"/>
      <c r="D152" s="222"/>
      <c r="E152" s="222"/>
      <c r="F152" s="222"/>
      <c r="G152" s="216"/>
      <c r="H152" s="216"/>
      <c r="I152" s="216"/>
      <c r="J152" s="216"/>
      <c r="K152" s="216"/>
    </row>
    <row r="153" spans="2:11" ht="14.1" customHeight="1" x14ac:dyDescent="0.25">
      <c r="B153" s="221"/>
      <c r="C153" s="222"/>
      <c r="D153" s="222"/>
      <c r="E153" s="222"/>
      <c r="F153" s="222"/>
      <c r="G153" s="216"/>
      <c r="H153" s="216"/>
      <c r="I153" s="216"/>
      <c r="J153" s="216"/>
      <c r="K153" s="216"/>
    </row>
    <row r="154" spans="2:11" ht="14.1" customHeight="1" x14ac:dyDescent="0.25">
      <c r="B154" s="221"/>
      <c r="C154" s="222"/>
      <c r="D154" s="222"/>
      <c r="E154" s="222"/>
      <c r="F154" s="222"/>
      <c r="G154" s="216"/>
      <c r="H154" s="216"/>
      <c r="I154" s="216"/>
      <c r="J154" s="216"/>
      <c r="K154" s="216"/>
    </row>
    <row r="155" spans="2:11" ht="14.1" customHeight="1" x14ac:dyDescent="0.25">
      <c r="B155" s="221"/>
      <c r="C155" s="222"/>
      <c r="D155" s="222"/>
      <c r="E155" s="222"/>
      <c r="F155" s="222"/>
      <c r="G155" s="216"/>
      <c r="H155" s="216"/>
      <c r="I155" s="216"/>
      <c r="J155" s="216"/>
      <c r="K155" s="216"/>
    </row>
    <row r="156" spans="2:11" ht="14.1" customHeight="1" x14ac:dyDescent="0.25">
      <c r="B156" s="221"/>
      <c r="C156" s="222"/>
      <c r="D156" s="222"/>
      <c r="E156" s="222"/>
      <c r="F156" s="222"/>
      <c r="G156" s="216"/>
      <c r="H156" s="216"/>
      <c r="I156" s="216"/>
      <c r="J156" s="216"/>
      <c r="K156" s="216"/>
    </row>
    <row r="157" spans="2:11" ht="14.1" customHeight="1" x14ac:dyDescent="0.25">
      <c r="B157" s="221"/>
      <c r="C157" s="222"/>
      <c r="D157" s="222"/>
      <c r="E157" s="222"/>
      <c r="F157" s="222"/>
      <c r="G157" s="216"/>
      <c r="H157" s="216"/>
      <c r="I157" s="216"/>
      <c r="J157" s="216"/>
      <c r="K157" s="216"/>
    </row>
    <row r="158" spans="2:11" ht="14.1" customHeight="1" x14ac:dyDescent="0.25">
      <c r="B158" s="221"/>
      <c r="C158" s="222"/>
      <c r="D158" s="222"/>
      <c r="E158" s="222"/>
      <c r="F158" s="222"/>
      <c r="G158" s="216"/>
      <c r="H158" s="216"/>
      <c r="I158" s="216"/>
      <c r="J158" s="216"/>
      <c r="K158" s="216"/>
    </row>
    <row r="159" spans="2:11" ht="14.1" customHeight="1" x14ac:dyDescent="0.25">
      <c r="B159" s="221"/>
      <c r="C159" s="222"/>
      <c r="D159" s="222"/>
      <c r="E159" s="222"/>
      <c r="F159" s="222"/>
      <c r="G159" s="216"/>
      <c r="H159" s="216"/>
      <c r="I159" s="216"/>
      <c r="J159" s="216"/>
      <c r="K159" s="216"/>
    </row>
    <row r="160" spans="2:11" ht="14.1" customHeight="1" x14ac:dyDescent="0.25">
      <c r="B160" s="221"/>
      <c r="C160" s="222"/>
      <c r="D160" s="222"/>
      <c r="E160" s="222"/>
      <c r="F160" s="222"/>
      <c r="G160" s="216"/>
      <c r="H160" s="216"/>
      <c r="I160" s="216"/>
      <c r="J160" s="216"/>
      <c r="K160" s="216"/>
    </row>
    <row r="161" spans="2:11" ht="14.1" customHeight="1" x14ac:dyDescent="0.25">
      <c r="B161" s="221"/>
      <c r="C161" s="222"/>
      <c r="D161" s="222"/>
      <c r="E161" s="222"/>
      <c r="F161" s="222"/>
      <c r="G161" s="216"/>
      <c r="H161" s="216"/>
      <c r="I161" s="216"/>
      <c r="J161" s="216"/>
      <c r="K161" s="216"/>
    </row>
    <row r="162" spans="2:11" ht="14.1" customHeight="1" x14ac:dyDescent="0.25">
      <c r="B162" s="221"/>
      <c r="C162" s="222"/>
      <c r="D162" s="222"/>
      <c r="E162" s="222"/>
      <c r="F162" s="222"/>
      <c r="G162" s="216"/>
      <c r="H162" s="216"/>
      <c r="I162" s="216"/>
      <c r="J162" s="216"/>
      <c r="K162" s="216"/>
    </row>
    <row r="163" spans="2:11" ht="14.1" customHeight="1" x14ac:dyDescent="0.25">
      <c r="B163" s="224"/>
      <c r="C163" s="225"/>
      <c r="D163" s="225"/>
      <c r="E163" s="225"/>
      <c r="F163" s="225"/>
      <c r="G163" s="216"/>
      <c r="H163" s="216"/>
      <c r="I163" s="216"/>
      <c r="J163" s="216"/>
      <c r="K163" s="216"/>
    </row>
    <row r="164" spans="2:11" ht="7.5" customHeight="1" x14ac:dyDescent="0.25">
      <c r="C164" s="12" t="s">
        <v>10</v>
      </c>
      <c r="D164" s="12"/>
      <c r="G164" s="12" t="s">
        <v>10</v>
      </c>
    </row>
    <row r="165" spans="2:11" x14ac:dyDescent="0.25">
      <c r="C165" s="191" t="s">
        <v>54</v>
      </c>
      <c r="D165" s="191"/>
      <c r="E165" s="260" t="s">
        <v>55</v>
      </c>
      <c r="F165" s="260"/>
      <c r="G165" s="260"/>
      <c r="H165" s="259"/>
      <c r="I165" s="259"/>
      <c r="J165" s="259"/>
    </row>
    <row r="166" spans="2:11" ht="57.75" customHeight="1" x14ac:dyDescent="0.25">
      <c r="C166" s="255" t="s">
        <v>140</v>
      </c>
      <c r="D166" s="258"/>
      <c r="E166" s="255" t="s">
        <v>128</v>
      </c>
      <c r="F166" s="256"/>
      <c r="G166" s="257"/>
      <c r="H166" s="14"/>
      <c r="I166" s="14"/>
      <c r="J166" s="6"/>
    </row>
    <row r="167" spans="2:11" ht="6" customHeight="1" x14ac:dyDescent="0.25"/>
  </sheetData>
  <mergeCells count="74">
    <mergeCell ref="C166:D166"/>
    <mergeCell ref="E166:G166"/>
    <mergeCell ref="B138:F150"/>
    <mergeCell ref="G138:K150"/>
    <mergeCell ref="B151:F163"/>
    <mergeCell ref="G151:K163"/>
    <mergeCell ref="C165:D165"/>
    <mergeCell ref="E165:G165"/>
    <mergeCell ref="H165:J165"/>
    <mergeCell ref="C102:J102"/>
    <mergeCell ref="B104:K104"/>
    <mergeCell ref="B122:K122"/>
    <mergeCell ref="B123:F135"/>
    <mergeCell ref="G123:J135"/>
    <mergeCell ref="B137:K137"/>
    <mergeCell ref="F93:F95"/>
    <mergeCell ref="G93:G95"/>
    <mergeCell ref="H93:H95"/>
    <mergeCell ref="I93:I95"/>
    <mergeCell ref="J93:J95"/>
    <mergeCell ref="C100:J100"/>
    <mergeCell ref="E82:F82"/>
    <mergeCell ref="E84:J84"/>
    <mergeCell ref="E85:J85"/>
    <mergeCell ref="E86:J86"/>
    <mergeCell ref="H90:J90"/>
    <mergeCell ref="F91:F92"/>
    <mergeCell ref="G91:G92"/>
    <mergeCell ref="H91:H92"/>
    <mergeCell ref="I91:J91"/>
    <mergeCell ref="E73:F73"/>
    <mergeCell ref="E74:F74"/>
    <mergeCell ref="E76:F76"/>
    <mergeCell ref="E79:F79"/>
    <mergeCell ref="E80:F80"/>
    <mergeCell ref="E81:F81"/>
    <mergeCell ref="C55:C62"/>
    <mergeCell ref="C63:C67"/>
    <mergeCell ref="F68:G68"/>
    <mergeCell ref="H68:J68"/>
    <mergeCell ref="C69:J69"/>
    <mergeCell ref="B71:K71"/>
    <mergeCell ref="B47:K47"/>
    <mergeCell ref="E49:F49"/>
    <mergeCell ref="E50:F50"/>
    <mergeCell ref="E51:F51"/>
    <mergeCell ref="E52:F52"/>
    <mergeCell ref="G54:H54"/>
    <mergeCell ref="F37:F39"/>
    <mergeCell ref="G37:G39"/>
    <mergeCell ref="H37:H39"/>
    <mergeCell ref="I37:I39"/>
    <mergeCell ref="J37:J39"/>
    <mergeCell ref="C44:J45"/>
    <mergeCell ref="E30:F30"/>
    <mergeCell ref="E31:F31"/>
    <mergeCell ref="E32:H32"/>
    <mergeCell ref="H34:J34"/>
    <mergeCell ref="F35:F36"/>
    <mergeCell ref="G35:G36"/>
    <mergeCell ref="H35:H36"/>
    <mergeCell ref="I35:J35"/>
    <mergeCell ref="E20:J20"/>
    <mergeCell ref="E22:F22"/>
    <mergeCell ref="E23:F23"/>
    <mergeCell ref="E25:F25"/>
    <mergeCell ref="E27:F27"/>
    <mergeCell ref="E29:F29"/>
    <mergeCell ref="B2:H2"/>
    <mergeCell ref="I2:J4"/>
    <mergeCell ref="B3:H3"/>
    <mergeCell ref="B4:H4"/>
    <mergeCell ref="B6:K6"/>
    <mergeCell ref="B18:K18"/>
  </mergeCells>
  <printOptions horizontalCentered="1"/>
  <pageMargins left="0.19685039370078741" right="0.19685039370078741" top="0.39370078740157483" bottom="0.39370078740157483" header="0" footer="0.31496062992125984"/>
  <pageSetup scale="94" fitToHeight="3" orientation="portrait" r:id="rId1"/>
  <headerFooter alignWithMargins="0">
    <oddFooter>&amp;R&amp;"Arial Narrow,Negrita Cursiva"&amp;P de &amp;N</oddFooter>
  </headerFooter>
  <rowBreaks count="3" manualBreakCount="3">
    <brk id="45" max="10" man="1"/>
    <brk id="69" max="10" man="1"/>
    <brk id="121" max="10"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T153"/>
  <sheetViews>
    <sheetView showGridLines="0" view="pageBreakPreview" topLeftCell="A142" zoomScale="115" zoomScaleNormal="110" zoomScaleSheetLayoutView="115" workbookViewId="0">
      <selection activeCell="D35" sqref="D35"/>
    </sheetView>
  </sheetViews>
  <sheetFormatPr baseColWidth="10" defaultColWidth="10.88671875" defaultRowHeight="13.2" x14ac:dyDescent="0.25"/>
  <cols>
    <col min="1" max="2" width="1" style="48" customWidth="1"/>
    <col min="3" max="3" width="10.77734375" style="48" customWidth="1"/>
    <col min="4" max="4" width="13.6640625" style="48" customWidth="1"/>
    <col min="5" max="5" width="10.21875" style="48" customWidth="1"/>
    <col min="6" max="6" width="15.77734375" style="48" customWidth="1"/>
    <col min="7" max="7" width="11.77734375" style="48" customWidth="1"/>
    <col min="8" max="8" width="11.6640625" style="48" customWidth="1"/>
    <col min="9" max="9" width="16.6640625" style="48" customWidth="1"/>
    <col min="10" max="10" width="13.77734375" style="48" customWidth="1"/>
    <col min="11" max="11" width="0.77734375" style="48" customWidth="1"/>
    <col min="12" max="16384" width="10.88671875" style="48"/>
  </cols>
  <sheetData>
    <row r="1" spans="1:11" ht="6" customHeight="1" x14ac:dyDescent="0.25">
      <c r="A1" s="12"/>
      <c r="B1" s="12"/>
    </row>
    <row r="2" spans="1:11" ht="25.5" customHeight="1" x14ac:dyDescent="0.25">
      <c r="B2" s="200" t="s">
        <v>99</v>
      </c>
      <c r="C2" s="200"/>
      <c r="D2" s="200"/>
      <c r="E2" s="200"/>
      <c r="F2" s="200"/>
      <c r="G2" s="200"/>
      <c r="H2" s="200"/>
      <c r="I2" s="203"/>
      <c r="J2" s="262"/>
      <c r="K2" s="117"/>
    </row>
    <row r="3" spans="1:11" ht="18" customHeight="1" x14ac:dyDescent="0.25">
      <c r="B3" s="201" t="s">
        <v>0</v>
      </c>
      <c r="C3" s="201"/>
      <c r="D3" s="201"/>
      <c r="E3" s="201"/>
      <c r="F3" s="201"/>
      <c r="G3" s="201"/>
      <c r="H3" s="201"/>
      <c r="I3" s="205"/>
      <c r="J3" s="263"/>
      <c r="K3" s="123"/>
    </row>
    <row r="4" spans="1:11" ht="13.8" x14ac:dyDescent="0.25">
      <c r="B4" s="202" t="s">
        <v>22</v>
      </c>
      <c r="C4" s="202"/>
      <c r="D4" s="202"/>
      <c r="E4" s="202"/>
      <c r="F4" s="202"/>
      <c r="G4" s="202"/>
      <c r="H4" s="202"/>
      <c r="I4" s="207"/>
      <c r="J4" s="264"/>
      <c r="K4" s="116"/>
    </row>
    <row r="5" spans="1:11" ht="5.25" customHeight="1" x14ac:dyDescent="0.3">
      <c r="C5" s="1"/>
      <c r="D5" s="1"/>
      <c r="E5" s="1"/>
      <c r="F5" s="1"/>
      <c r="G5" s="1"/>
      <c r="H5" s="1"/>
      <c r="I5" s="1"/>
      <c r="K5" s="118"/>
    </row>
    <row r="6" spans="1:11" ht="15.6" x14ac:dyDescent="0.3">
      <c r="B6" s="214" t="s">
        <v>23</v>
      </c>
      <c r="C6" s="214"/>
      <c r="D6" s="214"/>
      <c r="E6" s="214"/>
      <c r="F6" s="214"/>
      <c r="G6" s="214"/>
      <c r="H6" s="214"/>
      <c r="I6" s="214"/>
      <c r="J6" s="214"/>
      <c r="K6" s="214"/>
    </row>
    <row r="7" spans="1:11" ht="5.0999999999999996" customHeight="1" thickBot="1" x14ac:dyDescent="0.35">
      <c r="C7" s="2"/>
      <c r="D7" s="2"/>
      <c r="E7" s="2"/>
      <c r="F7" s="2"/>
      <c r="G7" s="2"/>
      <c r="H7" s="2"/>
      <c r="I7" s="2"/>
      <c r="J7" s="2"/>
      <c r="K7" s="119"/>
    </row>
    <row r="8" spans="1:11" ht="21" customHeight="1" x14ac:dyDescent="0.25">
      <c r="B8" s="66"/>
      <c r="C8" s="88" t="s">
        <v>32</v>
      </c>
      <c r="D8" s="23"/>
      <c r="E8" s="186" t="s">
        <v>74</v>
      </c>
      <c r="F8" s="293"/>
      <c r="G8" s="293"/>
      <c r="H8" s="293"/>
      <c r="I8" s="293"/>
      <c r="J8" s="34"/>
      <c r="K8" s="20"/>
    </row>
    <row r="9" spans="1:11" ht="15" customHeight="1" x14ac:dyDescent="0.25">
      <c r="B9" s="21"/>
      <c r="C9" s="50" t="s">
        <v>24</v>
      </c>
      <c r="D9" s="13"/>
      <c r="E9" s="84" t="s">
        <v>77</v>
      </c>
      <c r="F9" s="14"/>
      <c r="G9" s="14"/>
      <c r="H9" s="14"/>
      <c r="I9" s="14"/>
      <c r="J9" s="8"/>
      <c r="K9" s="49"/>
    </row>
    <row r="10" spans="1:11" ht="15" customHeight="1" x14ac:dyDescent="0.25">
      <c r="B10" s="21"/>
      <c r="C10" s="50" t="s">
        <v>25</v>
      </c>
      <c r="D10" s="13"/>
      <c r="E10" s="84" t="s">
        <v>177</v>
      </c>
      <c r="F10" s="14"/>
      <c r="G10" s="14"/>
      <c r="H10" s="14"/>
      <c r="I10" s="14"/>
      <c r="J10" s="8"/>
      <c r="K10" s="49"/>
    </row>
    <row r="11" spans="1:11" ht="15" customHeight="1" x14ac:dyDescent="0.25">
      <c r="B11" s="21"/>
      <c r="C11" s="50" t="s">
        <v>26</v>
      </c>
      <c r="D11" s="13"/>
      <c r="E11" s="87" t="s">
        <v>79</v>
      </c>
      <c r="F11" s="14"/>
      <c r="G11" s="14"/>
      <c r="H11" s="14"/>
      <c r="I11" s="14"/>
      <c r="J11" s="8"/>
      <c r="K11" s="49"/>
    </row>
    <row r="12" spans="1:11" ht="15" customHeight="1" x14ac:dyDescent="0.25">
      <c r="B12" s="21"/>
      <c r="C12" s="50" t="s">
        <v>27</v>
      </c>
      <c r="D12" s="13"/>
      <c r="E12" s="87" t="s">
        <v>71</v>
      </c>
      <c r="F12" s="14"/>
      <c r="G12" s="14"/>
      <c r="H12" s="14"/>
      <c r="I12" s="14"/>
      <c r="J12" s="8"/>
      <c r="K12" s="49"/>
    </row>
    <row r="13" spans="1:11" ht="15" customHeight="1" x14ac:dyDescent="0.25">
      <c r="B13" s="21"/>
      <c r="C13" s="50" t="s">
        <v>28</v>
      </c>
      <c r="D13" s="13"/>
      <c r="E13" s="87" t="s">
        <v>178</v>
      </c>
      <c r="F13" s="14"/>
      <c r="G13" s="14"/>
      <c r="H13" s="14"/>
      <c r="I13" s="14"/>
      <c r="J13" s="9"/>
      <c r="K13" s="49"/>
    </row>
    <row r="14" spans="1:11" ht="15" customHeight="1" x14ac:dyDescent="0.25">
      <c r="B14" s="21"/>
      <c r="C14" s="50" t="s">
        <v>29</v>
      </c>
      <c r="D14" s="13"/>
      <c r="E14" s="87" t="s">
        <v>17</v>
      </c>
      <c r="F14" s="14" t="s">
        <v>10</v>
      </c>
      <c r="G14" s="14"/>
      <c r="H14" s="14"/>
      <c r="I14" s="14"/>
      <c r="J14" s="8"/>
      <c r="K14" s="49"/>
    </row>
    <row r="15" spans="1:11" ht="15" customHeight="1" x14ac:dyDescent="0.25">
      <c r="B15" s="21"/>
      <c r="C15" s="50" t="s">
        <v>30</v>
      </c>
      <c r="D15" s="13"/>
      <c r="E15" s="87">
        <v>1440</v>
      </c>
      <c r="F15" s="17" t="s">
        <v>101</v>
      </c>
      <c r="G15" s="18" t="s">
        <v>31</v>
      </c>
      <c r="H15" s="76">
        <v>1400</v>
      </c>
      <c r="I15" s="17" t="s">
        <v>101</v>
      </c>
      <c r="K15" s="49"/>
    </row>
    <row r="16" spans="1:11" ht="6" customHeight="1" thickBot="1" x14ac:dyDescent="0.3">
      <c r="B16" s="68"/>
      <c r="C16" s="30"/>
      <c r="D16" s="30"/>
      <c r="E16" s="300"/>
      <c r="F16" s="300"/>
      <c r="G16" s="300"/>
      <c r="H16" s="300"/>
      <c r="I16" s="300"/>
      <c r="J16" s="301"/>
      <c r="K16" s="115"/>
    </row>
    <row r="17" spans="2:11" ht="10.050000000000001" customHeight="1" x14ac:dyDescent="0.25">
      <c r="C17" s="5"/>
      <c r="D17" s="5"/>
      <c r="E17" s="6"/>
      <c r="F17" s="6"/>
      <c r="G17" s="6"/>
      <c r="H17" s="6"/>
      <c r="I17" s="6"/>
    </row>
    <row r="18" spans="2:11" ht="12.75" customHeight="1" x14ac:dyDescent="0.25">
      <c r="B18" s="215" t="s">
        <v>1</v>
      </c>
      <c r="C18" s="215"/>
      <c r="D18" s="215"/>
      <c r="E18" s="215"/>
      <c r="F18" s="215"/>
      <c r="G18" s="215"/>
      <c r="H18" s="215"/>
      <c r="I18" s="215"/>
      <c r="J18" s="215"/>
      <c r="K18" s="215"/>
    </row>
    <row r="19" spans="2:11" ht="5.0999999999999996" customHeight="1" thickBot="1" x14ac:dyDescent="0.3">
      <c r="C19" s="5"/>
      <c r="D19" s="5"/>
      <c r="E19" s="6"/>
      <c r="F19" s="6"/>
      <c r="G19" s="6"/>
      <c r="H19" s="6"/>
      <c r="I19" s="6"/>
    </row>
    <row r="20" spans="2:11" ht="20.25" customHeight="1" x14ac:dyDescent="0.25">
      <c r="B20" s="66"/>
      <c r="C20" s="23" t="s">
        <v>50</v>
      </c>
      <c r="D20" s="23"/>
      <c r="E20" s="254" t="s">
        <v>206</v>
      </c>
      <c r="F20" s="254"/>
      <c r="G20" s="254"/>
      <c r="H20" s="254"/>
      <c r="I20" s="254"/>
      <c r="J20" s="254"/>
      <c r="K20" s="20"/>
    </row>
    <row r="21" spans="2:11" ht="15" customHeight="1" x14ac:dyDescent="0.25">
      <c r="B21" s="21"/>
      <c r="C21" s="13" t="s">
        <v>51</v>
      </c>
      <c r="D21" s="13"/>
      <c r="E21" s="87">
        <v>2</v>
      </c>
      <c r="F21" s="178"/>
      <c r="G21" s="13" t="s">
        <v>2</v>
      </c>
      <c r="H21" s="182">
        <v>200000997</v>
      </c>
      <c r="I21" s="182"/>
      <c r="J21" s="8"/>
      <c r="K21" s="49"/>
    </row>
    <row r="22" spans="2:11" ht="15" customHeight="1" x14ac:dyDescent="0.25">
      <c r="B22" s="21"/>
      <c r="C22" s="13" t="s">
        <v>52</v>
      </c>
      <c r="D22" s="13"/>
      <c r="E22" s="247" t="s">
        <v>207</v>
      </c>
      <c r="F22" s="247"/>
      <c r="G22" s="13" t="s">
        <v>3</v>
      </c>
      <c r="H22" s="321" t="s">
        <v>86</v>
      </c>
      <c r="I22" s="181"/>
      <c r="J22" s="16"/>
      <c r="K22" s="49"/>
    </row>
    <row r="23" spans="2:11" ht="15" customHeight="1" x14ac:dyDescent="0.25">
      <c r="B23" s="21"/>
      <c r="C23" s="13" t="s">
        <v>38</v>
      </c>
      <c r="D23" s="13"/>
      <c r="E23" s="261">
        <v>43448</v>
      </c>
      <c r="F23" s="261"/>
      <c r="G23" s="13" t="s">
        <v>4</v>
      </c>
      <c r="H23" s="85">
        <v>0.4694444444444445</v>
      </c>
      <c r="I23" s="85"/>
      <c r="J23" s="16"/>
      <c r="K23" s="49"/>
    </row>
    <row r="24" spans="2:11" ht="15" customHeight="1" x14ac:dyDescent="0.25">
      <c r="B24" s="21"/>
      <c r="C24" s="13" t="s">
        <v>53</v>
      </c>
      <c r="D24" s="13"/>
      <c r="E24" s="303">
        <v>1000</v>
      </c>
      <c r="F24" s="182" t="s">
        <v>101</v>
      </c>
      <c r="G24" s="13" t="s">
        <v>70</v>
      </c>
      <c r="H24" s="137" t="s">
        <v>208</v>
      </c>
      <c r="I24" s="137"/>
      <c r="J24" s="16"/>
      <c r="K24" s="49"/>
    </row>
    <row r="25" spans="2:11" ht="15" customHeight="1" x14ac:dyDescent="0.25">
      <c r="B25" s="21"/>
      <c r="C25" s="13" t="s">
        <v>40</v>
      </c>
      <c r="D25" s="13"/>
      <c r="E25" s="246" t="s">
        <v>167</v>
      </c>
      <c r="F25" s="246"/>
      <c r="G25" s="9"/>
      <c r="H25" s="8"/>
      <c r="I25" s="8"/>
      <c r="J25" s="8"/>
      <c r="K25" s="49"/>
    </row>
    <row r="26" spans="2:11" ht="15" customHeight="1" x14ac:dyDescent="0.25">
      <c r="B26" s="21"/>
      <c r="C26" s="13" t="s">
        <v>104</v>
      </c>
      <c r="D26" s="13"/>
      <c r="E26" s="182" t="s">
        <v>105</v>
      </c>
      <c r="F26" s="182"/>
      <c r="G26" s="13" t="s">
        <v>35</v>
      </c>
      <c r="H26" s="8" t="s">
        <v>36</v>
      </c>
      <c r="I26" s="8"/>
      <c r="J26" s="8"/>
      <c r="K26" s="49"/>
    </row>
    <row r="27" spans="2:11" ht="15" customHeight="1" x14ac:dyDescent="0.25">
      <c r="B27" s="21"/>
      <c r="C27" s="13" t="s">
        <v>42</v>
      </c>
      <c r="D27" s="13"/>
      <c r="E27" s="246" t="s">
        <v>102</v>
      </c>
      <c r="F27" s="246"/>
      <c r="G27" s="13" t="s">
        <v>5</v>
      </c>
      <c r="H27" s="8" t="s">
        <v>103</v>
      </c>
      <c r="I27" s="8"/>
      <c r="J27" s="8"/>
      <c r="K27" s="49"/>
    </row>
    <row r="28" spans="2:11" ht="15" customHeight="1" x14ac:dyDescent="0.25">
      <c r="B28" s="21"/>
      <c r="C28" s="13" t="s">
        <v>43</v>
      </c>
      <c r="D28" s="13"/>
      <c r="E28" s="182">
        <v>85002</v>
      </c>
      <c r="F28" s="143"/>
      <c r="G28" s="13" t="s">
        <v>44</v>
      </c>
      <c r="H28" s="8"/>
      <c r="I28" s="184">
        <v>15323</v>
      </c>
      <c r="J28" s="139"/>
      <c r="K28" s="49"/>
    </row>
    <row r="29" spans="2:11" ht="15" customHeight="1" x14ac:dyDescent="0.25">
      <c r="B29" s="21"/>
      <c r="C29" s="13" t="s">
        <v>72</v>
      </c>
      <c r="D29" s="13"/>
      <c r="E29" s="247" t="s">
        <v>56</v>
      </c>
      <c r="F29" s="247"/>
      <c r="G29" s="13" t="s">
        <v>6</v>
      </c>
      <c r="H29" s="76" t="s">
        <v>106</v>
      </c>
      <c r="I29" s="76"/>
      <c r="J29" s="8"/>
      <c r="K29" s="49"/>
    </row>
    <row r="30" spans="2:11" ht="15" customHeight="1" x14ac:dyDescent="0.25">
      <c r="B30" s="21"/>
      <c r="C30" s="13" t="s">
        <v>34</v>
      </c>
      <c r="D30" s="13"/>
      <c r="E30" s="247" t="s">
        <v>18</v>
      </c>
      <c r="F30" s="247"/>
      <c r="G30" s="13" t="s">
        <v>7</v>
      </c>
      <c r="H30" s="178">
        <v>1</v>
      </c>
      <c r="I30" s="178"/>
      <c r="J30" s="8"/>
      <c r="K30" s="49"/>
    </row>
    <row r="31" spans="2:11" x14ac:dyDescent="0.25">
      <c r="B31" s="21"/>
      <c r="E31" s="247" t="s">
        <v>15</v>
      </c>
      <c r="F31" s="247"/>
      <c r="G31" s="13" t="s">
        <v>7</v>
      </c>
      <c r="H31" s="178">
        <v>1</v>
      </c>
      <c r="I31" s="178"/>
      <c r="J31" s="8"/>
      <c r="K31" s="49"/>
    </row>
    <row r="32" spans="2:11" x14ac:dyDescent="0.25">
      <c r="B32" s="21"/>
      <c r="C32" s="15" t="s">
        <v>8</v>
      </c>
      <c r="D32" s="15"/>
      <c r="E32" s="247" t="s">
        <v>174</v>
      </c>
      <c r="F32" s="247"/>
      <c r="G32" s="247"/>
      <c r="H32" s="247"/>
      <c r="I32" s="178"/>
      <c r="J32" s="8"/>
      <c r="K32" s="49"/>
    </row>
    <row r="33" spans="2:11" ht="15" customHeight="1" x14ac:dyDescent="0.25">
      <c r="B33" s="21"/>
      <c r="J33" s="8"/>
      <c r="K33" s="49"/>
    </row>
    <row r="34" spans="2:11" ht="14.55" customHeight="1" x14ac:dyDescent="0.25">
      <c r="B34" s="21"/>
      <c r="C34" s="9"/>
      <c r="D34" s="9"/>
      <c r="E34" s="8"/>
      <c r="F34" s="8"/>
      <c r="G34" s="9"/>
      <c r="H34" s="271" t="s">
        <v>107</v>
      </c>
      <c r="I34" s="272"/>
      <c r="J34" s="273"/>
      <c r="K34" s="35"/>
    </row>
    <row r="35" spans="2:11" ht="16.05" customHeight="1" x14ac:dyDescent="0.25">
      <c r="B35" s="21"/>
      <c r="C35" s="15"/>
      <c r="D35" s="15"/>
      <c r="E35" s="16"/>
      <c r="F35" s="243" t="s">
        <v>9</v>
      </c>
      <c r="G35" s="245" t="s">
        <v>16</v>
      </c>
      <c r="H35" s="245" t="s">
        <v>57</v>
      </c>
      <c r="I35" s="266" t="s">
        <v>108</v>
      </c>
      <c r="J35" s="267"/>
      <c r="K35" s="36"/>
    </row>
    <row r="36" spans="2:11" ht="17.55" customHeight="1" x14ac:dyDescent="0.25">
      <c r="B36" s="21"/>
      <c r="C36" s="9"/>
      <c r="D36" s="9"/>
      <c r="E36" s="8"/>
      <c r="F36" s="244"/>
      <c r="G36" s="245"/>
      <c r="H36" s="245"/>
      <c r="I36" s="180" t="s">
        <v>109</v>
      </c>
      <c r="J36" s="180" t="s">
        <v>110</v>
      </c>
      <c r="K36" s="35"/>
    </row>
    <row r="37" spans="2:11" ht="25.05" customHeight="1" x14ac:dyDescent="0.25">
      <c r="B37" s="21"/>
      <c r="C37" s="9"/>
      <c r="D37" s="9"/>
      <c r="E37" s="8"/>
      <c r="F37" s="234">
        <v>1</v>
      </c>
      <c r="G37" s="237" t="s">
        <v>85</v>
      </c>
      <c r="H37" s="229" t="s">
        <v>163</v>
      </c>
      <c r="I37" s="268">
        <v>15.546875</v>
      </c>
      <c r="J37" s="285">
        <v>395</v>
      </c>
      <c r="K37" s="120"/>
    </row>
    <row r="38" spans="2:11" ht="10.050000000000001" customHeight="1" x14ac:dyDescent="0.25">
      <c r="B38" s="21"/>
      <c r="C38" s="15"/>
      <c r="D38" s="15"/>
      <c r="E38" s="16"/>
      <c r="F38" s="235"/>
      <c r="G38" s="238"/>
      <c r="H38" s="230"/>
      <c r="I38" s="269"/>
      <c r="J38" s="285"/>
      <c r="K38" s="120"/>
    </row>
    <row r="39" spans="2:11" ht="10.050000000000001" customHeight="1" x14ac:dyDescent="0.25">
      <c r="B39" s="21"/>
      <c r="C39" s="15"/>
      <c r="D39" s="15"/>
      <c r="E39" s="16"/>
      <c r="F39" s="236"/>
      <c r="G39" s="239"/>
      <c r="H39" s="230"/>
      <c r="I39" s="270"/>
      <c r="J39" s="285"/>
      <c r="K39" s="121"/>
    </row>
    <row r="40" spans="2:11" ht="10.050000000000001" customHeight="1" x14ac:dyDescent="0.25">
      <c r="B40" s="21"/>
      <c r="C40" s="9" t="s">
        <v>10</v>
      </c>
      <c r="D40" s="9"/>
      <c r="E40" s="8"/>
      <c r="F40" s="8"/>
      <c r="G40" s="89"/>
      <c r="H40" s="79"/>
      <c r="I40" s="79"/>
      <c r="J40" s="79"/>
      <c r="K40" s="49"/>
    </row>
    <row r="41" spans="2:11" ht="10.050000000000001" customHeight="1" x14ac:dyDescent="0.25">
      <c r="B41" s="21"/>
      <c r="C41" s="9"/>
      <c r="D41" s="9"/>
      <c r="E41" s="8"/>
      <c r="F41" s="8"/>
      <c r="G41" s="89"/>
      <c r="H41" s="79"/>
      <c r="I41" s="79"/>
      <c r="J41" s="79"/>
      <c r="K41" s="49"/>
    </row>
    <row r="42" spans="2:11" ht="10.050000000000001" customHeight="1" x14ac:dyDescent="0.25">
      <c r="B42" s="21"/>
      <c r="C42" s="9"/>
      <c r="D42" s="9"/>
      <c r="E42" s="8"/>
      <c r="F42" s="8"/>
      <c r="G42" s="89"/>
      <c r="H42" s="79"/>
      <c r="I42" s="79"/>
      <c r="J42" s="79"/>
      <c r="K42" s="49"/>
    </row>
    <row r="43" spans="2:11" ht="18.75" customHeight="1" x14ac:dyDescent="0.25">
      <c r="B43" s="21"/>
      <c r="C43" s="288" t="s">
        <v>164</v>
      </c>
      <c r="D43" s="288"/>
      <c r="E43" s="288"/>
      <c r="F43" s="288"/>
      <c r="G43" s="288"/>
      <c r="H43" s="288"/>
      <c r="I43" s="288"/>
      <c r="J43" s="288"/>
      <c r="K43" s="49"/>
    </row>
    <row r="44" spans="2:11" ht="11.25" customHeight="1" thickBot="1" x14ac:dyDescent="0.3">
      <c r="B44" s="68"/>
      <c r="C44" s="289"/>
      <c r="D44" s="289"/>
      <c r="E44" s="289"/>
      <c r="F44" s="289"/>
      <c r="G44" s="289"/>
      <c r="H44" s="289"/>
      <c r="I44" s="289"/>
      <c r="J44" s="289"/>
      <c r="K44" s="115"/>
    </row>
    <row r="45" spans="2:11" ht="6" customHeight="1" x14ac:dyDescent="0.25">
      <c r="C45" s="23"/>
      <c r="D45" s="23"/>
      <c r="E45" s="34"/>
      <c r="F45" s="34"/>
      <c r="G45" s="34"/>
      <c r="H45" s="34"/>
      <c r="I45" s="34"/>
      <c r="J45" s="34"/>
    </row>
    <row r="46" spans="2:11" ht="15" customHeight="1" x14ac:dyDescent="0.3">
      <c r="B46" s="214" t="s">
        <v>11</v>
      </c>
      <c r="C46" s="214"/>
      <c r="D46" s="214"/>
      <c r="E46" s="214"/>
      <c r="F46" s="214"/>
      <c r="G46" s="214"/>
      <c r="H46" s="214"/>
      <c r="I46" s="214"/>
      <c r="J46" s="214"/>
      <c r="K46" s="214"/>
    </row>
    <row r="47" spans="2:11" ht="6" customHeight="1" thickBot="1" x14ac:dyDescent="0.3"/>
    <row r="48" spans="2:11" ht="21" customHeight="1" x14ac:dyDescent="0.25">
      <c r="B48" s="66"/>
      <c r="C48" s="23" t="s">
        <v>33</v>
      </c>
      <c r="D48" s="23"/>
      <c r="E48" s="254" t="s">
        <v>112</v>
      </c>
      <c r="F48" s="254"/>
      <c r="G48" s="23" t="s">
        <v>5</v>
      </c>
      <c r="H48" s="34" t="s">
        <v>19</v>
      </c>
      <c r="I48" s="34"/>
      <c r="J48" s="19"/>
      <c r="K48" s="20"/>
    </row>
    <row r="49" spans="2:20" x14ac:dyDescent="0.25">
      <c r="B49" s="21"/>
      <c r="C49" s="9"/>
      <c r="D49" s="9"/>
      <c r="E49" s="247" t="s">
        <v>113</v>
      </c>
      <c r="F49" s="247"/>
      <c r="G49" s="13" t="s">
        <v>5</v>
      </c>
      <c r="H49" s="8" t="s">
        <v>103</v>
      </c>
      <c r="I49" s="8"/>
      <c r="J49" s="9"/>
      <c r="K49" s="49"/>
    </row>
    <row r="50" spans="2:20" x14ac:dyDescent="0.25">
      <c r="B50" s="21"/>
      <c r="C50" s="13" t="s">
        <v>72</v>
      </c>
      <c r="D50" s="13"/>
      <c r="E50" s="247" t="s">
        <v>56</v>
      </c>
      <c r="F50" s="247"/>
      <c r="G50" s="13" t="s">
        <v>6</v>
      </c>
      <c r="H50" s="42" t="s">
        <v>114</v>
      </c>
      <c r="I50" s="42"/>
      <c r="J50" s="9"/>
      <c r="K50" s="49"/>
    </row>
    <row r="51" spans="2:20" x14ac:dyDescent="0.25">
      <c r="B51" s="21"/>
      <c r="C51" s="13" t="s">
        <v>34</v>
      </c>
      <c r="D51" s="13"/>
      <c r="E51" s="247" t="s">
        <v>18</v>
      </c>
      <c r="F51" s="247"/>
      <c r="G51" s="13" t="s">
        <v>7</v>
      </c>
      <c r="H51" s="178">
        <v>1</v>
      </c>
      <c r="I51" s="178"/>
      <c r="J51" s="9"/>
      <c r="K51" s="49"/>
    </row>
    <row r="52" spans="2:20" x14ac:dyDescent="0.25">
      <c r="B52" s="21"/>
      <c r="C52" s="13"/>
      <c r="D52" s="13"/>
      <c r="E52" s="178"/>
      <c r="F52" s="178"/>
      <c r="G52" s="13"/>
      <c r="H52" s="178"/>
      <c r="I52" s="178"/>
      <c r="J52" s="9"/>
      <c r="K52" s="49"/>
    </row>
    <row r="53" spans="2:20" ht="31.5" customHeight="1" x14ac:dyDescent="0.25">
      <c r="B53" s="21"/>
      <c r="C53" s="94" t="s">
        <v>60</v>
      </c>
      <c r="D53" s="94" t="s">
        <v>20</v>
      </c>
      <c r="E53" s="176" t="s">
        <v>115</v>
      </c>
      <c r="F53" s="94" t="s">
        <v>116</v>
      </c>
      <c r="G53" s="278" t="s">
        <v>117</v>
      </c>
      <c r="H53" s="279"/>
      <c r="I53" s="176" t="s">
        <v>118</v>
      </c>
      <c r="J53" s="94" t="s">
        <v>21</v>
      </c>
      <c r="K53" s="40"/>
      <c r="M53" s="103"/>
      <c r="N53" s="185"/>
    </row>
    <row r="54" spans="2:20" ht="21" customHeight="1" x14ac:dyDescent="0.25">
      <c r="B54" s="21"/>
      <c r="C54" s="290">
        <v>43448</v>
      </c>
      <c r="D54" s="322">
        <v>139.096</v>
      </c>
      <c r="E54" s="169"/>
      <c r="F54" s="161">
        <v>43448.469444444447</v>
      </c>
      <c r="G54" s="170" t="s">
        <v>76</v>
      </c>
      <c r="H54" s="171" t="s">
        <v>119</v>
      </c>
      <c r="I54" s="104" t="s">
        <v>123</v>
      </c>
      <c r="J54" s="323" t="s">
        <v>188</v>
      </c>
      <c r="K54" s="41"/>
      <c r="M54" s="106"/>
      <c r="N54" s="107"/>
      <c r="R54" s="108"/>
    </row>
    <row r="55" spans="2:20" ht="21" customHeight="1" x14ac:dyDescent="0.25">
      <c r="B55" s="21"/>
      <c r="C55" s="290"/>
      <c r="D55" s="322">
        <v>143.43199999999999</v>
      </c>
      <c r="E55" s="164">
        <f>+D55-D54</f>
        <v>4.3359999999999843</v>
      </c>
      <c r="F55" s="161">
        <v>43448.490277777775</v>
      </c>
      <c r="G55" s="162" t="s">
        <v>121</v>
      </c>
      <c r="H55" s="163">
        <f>(E55/((F55-F54)*24))</f>
        <v>8.6720000020190753</v>
      </c>
      <c r="I55" s="104" t="s">
        <v>123</v>
      </c>
      <c r="J55" s="324" t="s">
        <v>189</v>
      </c>
      <c r="K55" s="41"/>
      <c r="M55" s="106"/>
      <c r="N55" s="107"/>
      <c r="R55" s="108"/>
    </row>
    <row r="56" spans="2:20" ht="21" customHeight="1" x14ac:dyDescent="0.25">
      <c r="B56" s="21"/>
      <c r="C56" s="290"/>
      <c r="D56" s="322">
        <v>151.57</v>
      </c>
      <c r="E56" s="164">
        <f t="shared" ref="E56:E66" si="0">+D56-D55</f>
        <v>8.1380000000000052</v>
      </c>
      <c r="F56" s="161">
        <v>43448.533333333333</v>
      </c>
      <c r="G56" s="162" t="s">
        <v>121</v>
      </c>
      <c r="H56" s="163">
        <f>(E56/((F56-F55)*24))</f>
        <v>7.8754838705832713</v>
      </c>
      <c r="I56" s="104" t="s">
        <v>123</v>
      </c>
      <c r="J56" s="324" t="s">
        <v>190</v>
      </c>
      <c r="K56" s="41"/>
      <c r="M56" s="106"/>
      <c r="N56" s="107"/>
      <c r="R56" s="108"/>
    </row>
    <row r="57" spans="2:20" ht="21" customHeight="1" x14ac:dyDescent="0.25">
      <c r="B57" s="21"/>
      <c r="C57" s="290"/>
      <c r="D57" s="322">
        <v>157.79900000000001</v>
      </c>
      <c r="E57" s="164">
        <f t="shared" si="0"/>
        <v>6.2290000000000134</v>
      </c>
      <c r="F57" s="161">
        <v>43448.565972222219</v>
      </c>
      <c r="G57" s="162" t="s">
        <v>121</v>
      </c>
      <c r="H57" s="163">
        <f t="shared" ref="H57:H66" si="1">(E57/((F57-F56)*24))</f>
        <v>7.9519148942867117</v>
      </c>
      <c r="I57" s="122" t="s">
        <v>123</v>
      </c>
      <c r="J57" s="324" t="s">
        <v>191</v>
      </c>
      <c r="K57" s="41"/>
      <c r="M57" s="106"/>
      <c r="N57" s="107"/>
      <c r="R57" s="110"/>
      <c r="S57" s="9"/>
      <c r="T57" s="9"/>
    </row>
    <row r="58" spans="2:20" ht="21" customHeight="1" x14ac:dyDescent="0.25">
      <c r="B58" s="21"/>
      <c r="C58" s="290"/>
      <c r="D58" s="322">
        <v>162.13</v>
      </c>
      <c r="E58" s="164">
        <f t="shared" si="0"/>
        <v>4.3309999999999889</v>
      </c>
      <c r="F58" s="161">
        <v>43448.588194444441</v>
      </c>
      <c r="G58" s="162" t="s">
        <v>121</v>
      </c>
      <c r="H58" s="163">
        <f t="shared" si="1"/>
        <v>8.1206250001181495</v>
      </c>
      <c r="I58" s="122" t="s">
        <v>123</v>
      </c>
      <c r="J58" s="324" t="s">
        <v>190</v>
      </c>
      <c r="K58" s="41"/>
      <c r="M58" s="106"/>
      <c r="N58" s="111"/>
      <c r="R58" s="110"/>
      <c r="S58" s="112"/>
      <c r="T58" s="9"/>
    </row>
    <row r="59" spans="2:20" ht="21" customHeight="1" x14ac:dyDescent="0.25">
      <c r="B59" s="21"/>
      <c r="C59" s="290"/>
      <c r="D59" s="322">
        <v>171.923</v>
      </c>
      <c r="E59" s="164">
        <f t="shared" si="0"/>
        <v>9.7930000000000064</v>
      </c>
      <c r="F59" s="161">
        <v>43448.638888888891</v>
      </c>
      <c r="G59" s="162" t="s">
        <v>121</v>
      </c>
      <c r="H59" s="163">
        <f t="shared" si="1"/>
        <v>8.0490410950689082</v>
      </c>
      <c r="I59" s="122" t="s">
        <v>123</v>
      </c>
      <c r="J59" s="324" t="s">
        <v>192</v>
      </c>
      <c r="K59" s="41"/>
      <c r="M59" s="106"/>
      <c r="N59" s="111"/>
      <c r="R59" s="110"/>
      <c r="S59" s="112"/>
      <c r="T59" s="9"/>
    </row>
    <row r="60" spans="2:20" ht="21" customHeight="1" x14ac:dyDescent="0.25">
      <c r="B60" s="21"/>
      <c r="C60" s="290"/>
      <c r="D60" s="322">
        <v>178.52500000000001</v>
      </c>
      <c r="E60" s="160">
        <f t="shared" si="0"/>
        <v>6.6020000000000039</v>
      </c>
      <c r="F60" s="161">
        <v>43448.67291666667</v>
      </c>
      <c r="G60" s="162" t="s">
        <v>121</v>
      </c>
      <c r="H60" s="163">
        <f t="shared" si="1"/>
        <v>8.0840816322305269</v>
      </c>
      <c r="I60" s="122" t="s">
        <v>123</v>
      </c>
      <c r="J60" s="324" t="s">
        <v>193</v>
      </c>
      <c r="K60" s="41"/>
      <c r="M60" s="106"/>
      <c r="N60" s="111"/>
      <c r="R60" s="110"/>
      <c r="S60" s="112"/>
      <c r="T60" s="9"/>
    </row>
    <row r="61" spans="2:20" ht="30.6" x14ac:dyDescent="0.25">
      <c r="B61" s="21"/>
      <c r="C61" s="290"/>
      <c r="D61" s="322">
        <v>185.48500000000001</v>
      </c>
      <c r="E61" s="160">
        <f t="shared" si="0"/>
        <v>6.960000000000008</v>
      </c>
      <c r="F61" s="161">
        <v>43448.708333333336</v>
      </c>
      <c r="G61" s="162" t="s">
        <v>121</v>
      </c>
      <c r="H61" s="163">
        <f t="shared" si="1"/>
        <v>8.188235294341947</v>
      </c>
      <c r="I61" s="122" t="s">
        <v>209</v>
      </c>
      <c r="J61" s="324" t="s">
        <v>194</v>
      </c>
      <c r="K61" s="41"/>
      <c r="L61" s="132"/>
      <c r="M61" s="131"/>
      <c r="N61" s="111"/>
      <c r="R61" s="110"/>
      <c r="S61" s="112"/>
      <c r="T61" s="9"/>
    </row>
    <row r="62" spans="2:20" x14ac:dyDescent="0.25">
      <c r="B62" s="21"/>
      <c r="C62" s="290"/>
      <c r="D62" s="322">
        <v>202.31700000000001</v>
      </c>
      <c r="E62" s="160">
        <f t="shared" si="0"/>
        <v>16.831999999999994</v>
      </c>
      <c r="F62" s="161">
        <v>43448.786805555559</v>
      </c>
      <c r="G62" s="165" t="s">
        <v>121</v>
      </c>
      <c r="H62" s="163">
        <f t="shared" si="1"/>
        <v>8.9373451326144551</v>
      </c>
      <c r="I62" s="122" t="s">
        <v>124</v>
      </c>
      <c r="J62" s="324" t="s">
        <v>210</v>
      </c>
      <c r="K62" s="41"/>
      <c r="M62" s="106"/>
      <c r="N62" s="111"/>
      <c r="R62" s="110"/>
      <c r="S62" s="112"/>
      <c r="T62" s="9"/>
    </row>
    <row r="63" spans="2:20" ht="21" customHeight="1" x14ac:dyDescent="0.25">
      <c r="B63" s="21"/>
      <c r="C63" s="290"/>
      <c r="D63" s="322">
        <v>219.44</v>
      </c>
      <c r="E63" s="160">
        <f t="shared" si="0"/>
        <v>17.12299999999999</v>
      </c>
      <c r="F63" s="161">
        <v>43448.861111111109</v>
      </c>
      <c r="G63" s="165" t="s">
        <v>121</v>
      </c>
      <c r="H63" s="163">
        <f t="shared" si="1"/>
        <v>9.60168224365923</v>
      </c>
      <c r="I63" s="122" t="s">
        <v>209</v>
      </c>
      <c r="J63" s="324" t="s">
        <v>196</v>
      </c>
      <c r="K63" s="41"/>
      <c r="M63" s="106"/>
      <c r="N63" s="107"/>
      <c r="R63" s="110"/>
      <c r="S63" s="112"/>
      <c r="T63" s="9"/>
    </row>
    <row r="64" spans="2:20" ht="20.399999999999999" x14ac:dyDescent="0.25">
      <c r="B64" s="21"/>
      <c r="C64" s="290"/>
      <c r="D64" s="304">
        <v>229.34</v>
      </c>
      <c r="E64" s="160">
        <f t="shared" si="0"/>
        <v>9.9000000000000057</v>
      </c>
      <c r="F64" s="161">
        <v>43448.908333333333</v>
      </c>
      <c r="G64" s="165" t="s">
        <v>121</v>
      </c>
      <c r="H64" s="163">
        <f t="shared" si="1"/>
        <v>8.7352941174376983</v>
      </c>
      <c r="I64" s="122" t="s">
        <v>209</v>
      </c>
      <c r="J64" s="307" t="s">
        <v>211</v>
      </c>
      <c r="K64" s="41"/>
      <c r="M64" s="325"/>
      <c r="N64" s="325"/>
      <c r="R64" s="110"/>
      <c r="S64" s="112"/>
      <c r="T64" s="9"/>
    </row>
    <row r="65" spans="2:20" ht="21" customHeight="1" x14ac:dyDescent="0.25">
      <c r="B65" s="21"/>
      <c r="C65" s="290"/>
      <c r="D65" s="304">
        <v>245.25</v>
      </c>
      <c r="E65" s="160">
        <f t="shared" si="0"/>
        <v>15.909999999999997</v>
      </c>
      <c r="F65" s="161">
        <v>43448.981944444444</v>
      </c>
      <c r="G65" s="165" t="s">
        <v>121</v>
      </c>
      <c r="H65" s="163">
        <f t="shared" si="1"/>
        <v>9.0056603773782697</v>
      </c>
      <c r="I65" s="122" t="s">
        <v>124</v>
      </c>
      <c r="J65" s="307" t="s">
        <v>198</v>
      </c>
      <c r="K65" s="41"/>
      <c r="M65" s="106"/>
      <c r="N65" s="107"/>
      <c r="R65" s="110"/>
      <c r="S65" s="112"/>
      <c r="T65" s="9"/>
    </row>
    <row r="66" spans="2:20" ht="21" customHeight="1" x14ac:dyDescent="0.25">
      <c r="B66" s="21"/>
      <c r="C66" s="326">
        <v>43449</v>
      </c>
      <c r="D66" s="322">
        <v>251.578</v>
      </c>
      <c r="E66" s="160">
        <f t="shared" si="0"/>
        <v>6.328000000000003</v>
      </c>
      <c r="F66" s="161">
        <v>43449.01666666667</v>
      </c>
      <c r="G66" s="162" t="s">
        <v>122</v>
      </c>
      <c r="H66" s="163">
        <f t="shared" si="1"/>
        <v>7.5935999991159919</v>
      </c>
      <c r="I66" s="104" t="s">
        <v>120</v>
      </c>
      <c r="J66" s="323" t="s">
        <v>199</v>
      </c>
      <c r="K66" s="41"/>
      <c r="M66" s="106"/>
      <c r="N66" s="107"/>
      <c r="R66" s="110"/>
      <c r="S66" s="112"/>
      <c r="T66" s="9"/>
    </row>
    <row r="67" spans="2:20" ht="6" customHeight="1" x14ac:dyDescent="0.25">
      <c r="B67" s="21"/>
      <c r="C67" s="9"/>
      <c r="D67" s="185"/>
      <c r="E67" s="39"/>
      <c r="F67" s="222"/>
      <c r="G67" s="222"/>
      <c r="H67" s="253"/>
      <c r="I67" s="253"/>
      <c r="J67" s="253"/>
      <c r="K67" s="49"/>
    </row>
    <row r="68" spans="2:20" s="43" customFormat="1" ht="84.45" customHeight="1" thickBot="1" x14ac:dyDescent="0.3">
      <c r="B68" s="67"/>
      <c r="C68" s="251" t="s">
        <v>212</v>
      </c>
      <c r="D68" s="252"/>
      <c r="E68" s="252"/>
      <c r="F68" s="252"/>
      <c r="G68" s="252"/>
      <c r="H68" s="252"/>
      <c r="I68" s="252"/>
      <c r="J68" s="252"/>
      <c r="K68" s="130"/>
    </row>
    <row r="69" spans="2:20" ht="6.75" customHeight="1" x14ac:dyDescent="0.25"/>
    <row r="70" spans="2:20" ht="17.25" customHeight="1" x14ac:dyDescent="0.3">
      <c r="B70" s="214" t="s">
        <v>12</v>
      </c>
      <c r="C70" s="214"/>
      <c r="D70" s="214"/>
      <c r="E70" s="214"/>
      <c r="F70" s="214"/>
      <c r="G70" s="214"/>
      <c r="H70" s="214"/>
      <c r="I70" s="214"/>
      <c r="J70" s="214"/>
      <c r="K70" s="214"/>
    </row>
    <row r="71" spans="2:20" ht="6" customHeight="1" thickBot="1" x14ac:dyDescent="0.3"/>
    <row r="72" spans="2:20" ht="20.25" customHeight="1" x14ac:dyDescent="0.25">
      <c r="B72" s="66"/>
      <c r="C72" s="23" t="s">
        <v>37</v>
      </c>
      <c r="D72" s="23"/>
      <c r="E72" s="292" t="s">
        <v>201</v>
      </c>
      <c r="F72" s="292"/>
      <c r="G72" s="23" t="s">
        <v>45</v>
      </c>
      <c r="H72" s="86" t="s">
        <v>202</v>
      </c>
      <c r="I72" s="86"/>
      <c r="J72" s="38"/>
      <c r="K72" s="20"/>
    </row>
    <row r="73" spans="2:20" x14ac:dyDescent="0.25">
      <c r="B73" s="21"/>
      <c r="C73" s="13" t="s">
        <v>38</v>
      </c>
      <c r="D73" s="13"/>
      <c r="E73" s="249">
        <v>43449</v>
      </c>
      <c r="F73" s="249"/>
      <c r="G73" s="134" t="s">
        <v>46</v>
      </c>
      <c r="H73" s="135">
        <v>1.6666666666666666E-2</v>
      </c>
      <c r="I73" s="135"/>
      <c r="J73" s="138"/>
      <c r="K73" s="49"/>
    </row>
    <row r="74" spans="2:20" x14ac:dyDescent="0.25">
      <c r="B74" s="21"/>
      <c r="C74" s="13" t="s">
        <v>39</v>
      </c>
      <c r="D74" s="13"/>
      <c r="E74" s="184">
        <v>930</v>
      </c>
      <c r="F74" s="184" t="s">
        <v>101</v>
      </c>
      <c r="G74" s="134" t="s">
        <v>47</v>
      </c>
      <c r="H74" s="137" t="s">
        <v>141</v>
      </c>
      <c r="I74" s="137"/>
      <c r="J74" s="184"/>
      <c r="K74" s="49"/>
    </row>
    <row r="75" spans="2:20" x14ac:dyDescent="0.25">
      <c r="B75" s="21"/>
      <c r="C75" s="13" t="s">
        <v>40</v>
      </c>
      <c r="D75" s="13"/>
      <c r="E75" s="250" t="s">
        <v>167</v>
      </c>
      <c r="F75" s="250"/>
      <c r="G75" s="9"/>
      <c r="H75" s="8"/>
      <c r="I75" s="139"/>
      <c r="J75" s="139"/>
      <c r="K75" s="49"/>
    </row>
    <row r="76" spans="2:20" x14ac:dyDescent="0.25">
      <c r="B76" s="21"/>
      <c r="C76" s="13" t="s">
        <v>41</v>
      </c>
      <c r="D76" s="13"/>
      <c r="E76" s="14" t="s">
        <v>142</v>
      </c>
      <c r="F76" s="14"/>
      <c r="G76" s="13" t="s">
        <v>5</v>
      </c>
      <c r="H76" s="8" t="s">
        <v>19</v>
      </c>
      <c r="I76" s="139"/>
      <c r="J76" s="139"/>
      <c r="K76" s="49"/>
    </row>
    <row r="77" spans="2:20" x14ac:dyDescent="0.25">
      <c r="B77" s="21"/>
      <c r="C77" s="13" t="s">
        <v>89</v>
      </c>
      <c r="D77" s="13"/>
      <c r="E77" s="14" t="s">
        <v>96</v>
      </c>
      <c r="F77" s="14"/>
      <c r="G77" s="13" t="s">
        <v>5</v>
      </c>
      <c r="H77" s="8" t="s">
        <v>103</v>
      </c>
      <c r="I77" s="139"/>
      <c r="J77" s="139"/>
      <c r="K77" s="49"/>
    </row>
    <row r="78" spans="2:20" x14ac:dyDescent="0.25">
      <c r="B78" s="21"/>
      <c r="C78" s="13" t="s">
        <v>95</v>
      </c>
      <c r="D78" s="13"/>
      <c r="E78" s="248" t="s">
        <v>143</v>
      </c>
      <c r="F78" s="248"/>
      <c r="G78" s="13" t="s">
        <v>94</v>
      </c>
      <c r="H78" s="8"/>
      <c r="I78" s="139" t="s">
        <v>143</v>
      </c>
      <c r="J78" s="140"/>
      <c r="K78" s="49"/>
    </row>
    <row r="79" spans="2:20" x14ac:dyDescent="0.25">
      <c r="B79" s="21"/>
      <c r="C79" s="13" t="s">
        <v>72</v>
      </c>
      <c r="D79" s="13"/>
      <c r="E79" s="247" t="s">
        <v>58</v>
      </c>
      <c r="F79" s="247"/>
      <c r="G79" s="13" t="s">
        <v>6</v>
      </c>
      <c r="H79" s="42" t="s">
        <v>90</v>
      </c>
      <c r="I79" s="139"/>
      <c r="J79" s="139"/>
      <c r="K79" s="49"/>
    </row>
    <row r="80" spans="2:20" x14ac:dyDescent="0.25">
      <c r="B80" s="21"/>
      <c r="C80" s="13" t="s">
        <v>34</v>
      </c>
      <c r="D80" s="13"/>
      <c r="E80" s="247" t="s">
        <v>18</v>
      </c>
      <c r="F80" s="247"/>
      <c r="G80" s="13" t="s">
        <v>7</v>
      </c>
      <c r="H80" s="178">
        <v>1</v>
      </c>
      <c r="I80" s="178"/>
      <c r="J80" s="8"/>
      <c r="K80" s="49"/>
    </row>
    <row r="81" spans="2:11" x14ac:dyDescent="0.25">
      <c r="B81" s="21"/>
      <c r="D81" s="13"/>
      <c r="E81" s="247" t="s">
        <v>15</v>
      </c>
      <c r="F81" s="247"/>
      <c r="G81" s="13" t="s">
        <v>7</v>
      </c>
      <c r="H81" s="178">
        <v>1</v>
      </c>
      <c r="I81" s="178"/>
      <c r="J81" s="8"/>
      <c r="K81" s="49"/>
    </row>
    <row r="82" spans="2:11" ht="12" customHeight="1" x14ac:dyDescent="0.25">
      <c r="B82" s="21"/>
      <c r="C82" s="15" t="s">
        <v>91</v>
      </c>
      <c r="D82" s="13"/>
      <c r="J82" s="8"/>
      <c r="K82" s="49"/>
    </row>
    <row r="83" spans="2:11" ht="12.75" customHeight="1" x14ac:dyDescent="0.25">
      <c r="B83" s="21"/>
      <c r="D83" s="15"/>
      <c r="E83" s="265"/>
      <c r="F83" s="265"/>
      <c r="G83" s="265"/>
      <c r="H83" s="265"/>
      <c r="I83" s="265"/>
      <c r="J83" s="265"/>
      <c r="K83" s="49"/>
    </row>
    <row r="84" spans="2:11" x14ac:dyDescent="0.25">
      <c r="B84" s="21"/>
      <c r="C84" s="15" t="s">
        <v>13</v>
      </c>
      <c r="D84" s="15"/>
      <c r="E84" s="250" t="s">
        <v>167</v>
      </c>
      <c r="F84" s="250"/>
      <c r="G84" s="250"/>
      <c r="H84" s="250"/>
      <c r="I84" s="250"/>
      <c r="J84" s="250"/>
      <c r="K84" s="49"/>
    </row>
    <row r="85" spans="2:11" ht="12.75" customHeight="1" x14ac:dyDescent="0.25">
      <c r="B85" s="21"/>
      <c r="C85" s="15" t="s">
        <v>7</v>
      </c>
      <c r="D85" s="15"/>
      <c r="E85" s="265" t="s">
        <v>75</v>
      </c>
      <c r="F85" s="265"/>
      <c r="G85" s="265"/>
      <c r="H85" s="265"/>
      <c r="I85" s="265"/>
      <c r="J85" s="265"/>
      <c r="K85" s="49"/>
    </row>
    <row r="86" spans="2:11" x14ac:dyDescent="0.25">
      <c r="B86" s="21"/>
      <c r="C86" s="15"/>
      <c r="D86" s="15"/>
      <c r="E86" s="78"/>
      <c r="F86" s="78"/>
      <c r="G86" s="78"/>
      <c r="H86" s="78"/>
      <c r="I86" s="78"/>
      <c r="J86" s="78"/>
      <c r="K86" s="49"/>
    </row>
    <row r="87" spans="2:11" x14ac:dyDescent="0.25">
      <c r="B87" s="21"/>
      <c r="C87" s="9"/>
      <c r="D87" s="9"/>
      <c r="E87" s="8"/>
      <c r="F87" s="8"/>
      <c r="G87" s="9"/>
      <c r="H87" s="9"/>
      <c r="I87" s="9"/>
      <c r="J87" s="9"/>
      <c r="K87" s="49"/>
    </row>
    <row r="88" spans="2:11" ht="14.55" customHeight="1" x14ac:dyDescent="0.25">
      <c r="B88" s="21"/>
      <c r="C88" s="9"/>
      <c r="D88" s="9"/>
      <c r="E88" s="8"/>
      <c r="F88" s="8"/>
      <c r="G88" s="9"/>
      <c r="H88" s="216" t="s">
        <v>107</v>
      </c>
      <c r="I88" s="216"/>
      <c r="J88" s="216"/>
      <c r="K88" s="35"/>
    </row>
    <row r="89" spans="2:11" ht="16.05" customHeight="1" x14ac:dyDescent="0.25">
      <c r="B89" s="21"/>
      <c r="C89" s="15"/>
      <c r="D89" s="15"/>
      <c r="E89" s="16"/>
      <c r="F89" s="243" t="s">
        <v>9</v>
      </c>
      <c r="G89" s="245" t="s">
        <v>16</v>
      </c>
      <c r="H89" s="245" t="s">
        <v>57</v>
      </c>
      <c r="I89" s="266" t="s">
        <v>108</v>
      </c>
      <c r="J89" s="267"/>
      <c r="K89" s="36"/>
    </row>
    <row r="90" spans="2:11" ht="17.55" customHeight="1" x14ac:dyDescent="0.25">
      <c r="B90" s="21"/>
      <c r="C90" s="9"/>
      <c r="D90" s="9"/>
      <c r="E90" s="8"/>
      <c r="F90" s="244"/>
      <c r="G90" s="245"/>
      <c r="H90" s="245"/>
      <c r="I90" s="180" t="s">
        <v>109</v>
      </c>
      <c r="J90" s="133" t="s">
        <v>139</v>
      </c>
      <c r="K90" s="35"/>
    </row>
    <row r="91" spans="2:11" ht="25.05" customHeight="1" x14ac:dyDescent="0.25">
      <c r="B91" s="21"/>
      <c r="C91" s="9"/>
      <c r="D91" s="9"/>
      <c r="E91" s="8"/>
      <c r="F91" s="234">
        <v>1</v>
      </c>
      <c r="G91" s="237" t="s">
        <v>85</v>
      </c>
      <c r="H91" s="229" t="s">
        <v>213</v>
      </c>
      <c r="I91" s="268">
        <v>15.515625</v>
      </c>
      <c r="J91" s="285">
        <v>394</v>
      </c>
      <c r="K91" s="120"/>
    </row>
    <row r="92" spans="2:11" ht="10.050000000000001" customHeight="1" x14ac:dyDescent="0.25">
      <c r="B92" s="21"/>
      <c r="C92" s="15"/>
      <c r="D92" s="15"/>
      <c r="E92" s="16"/>
      <c r="F92" s="235"/>
      <c r="G92" s="238"/>
      <c r="H92" s="230"/>
      <c r="I92" s="269"/>
      <c r="J92" s="285"/>
      <c r="K92" s="120"/>
    </row>
    <row r="93" spans="2:11" ht="10.050000000000001" customHeight="1" x14ac:dyDescent="0.25">
      <c r="B93" s="21"/>
      <c r="C93" s="15"/>
      <c r="D93" s="15"/>
      <c r="E93" s="16"/>
      <c r="F93" s="236"/>
      <c r="G93" s="239"/>
      <c r="H93" s="230"/>
      <c r="I93" s="270"/>
      <c r="J93" s="285"/>
      <c r="K93" s="121"/>
    </row>
    <row r="94" spans="2:11" ht="10.050000000000001" customHeight="1" x14ac:dyDescent="0.25">
      <c r="B94" s="21"/>
      <c r="C94" s="9" t="s">
        <v>10</v>
      </c>
      <c r="D94" s="9"/>
      <c r="E94" s="8"/>
      <c r="F94" s="8"/>
      <c r="G94" s="89"/>
      <c r="H94" s="79"/>
      <c r="I94" s="79"/>
      <c r="J94" s="79"/>
      <c r="K94" s="49"/>
    </row>
    <row r="95" spans="2:11" ht="10.050000000000001" customHeight="1" x14ac:dyDescent="0.25">
      <c r="B95" s="21"/>
      <c r="C95" s="9"/>
      <c r="D95" s="9"/>
      <c r="E95" s="8"/>
      <c r="F95" s="8"/>
      <c r="G95" s="89"/>
      <c r="H95" s="79"/>
      <c r="I95" s="79"/>
      <c r="J95" s="79"/>
      <c r="K95" s="49"/>
    </row>
    <row r="96" spans="2:11" ht="11.1" customHeight="1" x14ac:dyDescent="0.25">
      <c r="B96" s="21"/>
      <c r="C96" s="9"/>
      <c r="D96" s="9"/>
      <c r="E96" s="8"/>
      <c r="F96" s="8"/>
      <c r="G96" s="10"/>
      <c r="H96" s="10"/>
      <c r="I96" s="10"/>
      <c r="J96" s="10"/>
      <c r="K96" s="49"/>
    </row>
    <row r="97" spans="2:12" x14ac:dyDescent="0.25">
      <c r="B97" s="21"/>
      <c r="C97" s="124"/>
      <c r="D97" s="124"/>
      <c r="E97" s="124"/>
      <c r="F97" s="124"/>
      <c r="G97" s="124"/>
      <c r="H97" s="124"/>
      <c r="I97" s="124"/>
      <c r="J97" s="124"/>
      <c r="K97" s="49"/>
    </row>
    <row r="98" spans="2:12" ht="13.05" customHeight="1" x14ac:dyDescent="0.25">
      <c r="B98" s="21"/>
      <c r="C98" s="232" t="s">
        <v>214</v>
      </c>
      <c r="D98" s="232"/>
      <c r="E98" s="232"/>
      <c r="F98" s="232"/>
      <c r="G98" s="232"/>
      <c r="H98" s="232"/>
      <c r="I98" s="232"/>
      <c r="J98" s="232"/>
      <c r="K98" s="125"/>
    </row>
    <row r="99" spans="2:12" x14ac:dyDescent="0.25">
      <c r="B99" s="21"/>
      <c r="C99" s="144" t="s">
        <v>215</v>
      </c>
      <c r="D99" s="144"/>
      <c r="E99" s="144"/>
      <c r="F99" s="145"/>
      <c r="G99" s="145"/>
      <c r="H99" s="184"/>
      <c r="I99" s="184"/>
      <c r="J99" s="184"/>
      <c r="K99" s="126"/>
      <c r="L99" s="12"/>
    </row>
    <row r="100" spans="2:12" s="43" customFormat="1" ht="28.95" customHeight="1" thickBot="1" x14ac:dyDescent="0.3">
      <c r="B100" s="67"/>
      <c r="C100" s="233" t="s">
        <v>216</v>
      </c>
      <c r="D100" s="233"/>
      <c r="E100" s="233"/>
      <c r="F100" s="233"/>
      <c r="G100" s="233"/>
      <c r="H100" s="233"/>
      <c r="I100" s="233"/>
      <c r="J100" s="233"/>
      <c r="K100" s="130"/>
    </row>
    <row r="101" spans="2:12" ht="4.5" customHeight="1" x14ac:dyDescent="0.25"/>
    <row r="102" spans="2:12" ht="16.5" customHeight="1" x14ac:dyDescent="0.3">
      <c r="B102" s="214" t="s">
        <v>48</v>
      </c>
      <c r="C102" s="214"/>
      <c r="D102" s="214"/>
      <c r="E102" s="214"/>
      <c r="F102" s="214"/>
      <c r="G102" s="214"/>
      <c r="H102" s="214"/>
      <c r="I102" s="214"/>
      <c r="J102" s="214"/>
      <c r="K102" s="214"/>
    </row>
    <row r="103" spans="2:12" ht="82.05" customHeight="1" x14ac:dyDescent="0.3">
      <c r="B103" s="312"/>
      <c r="C103" s="313"/>
      <c r="D103" s="313"/>
      <c r="E103" s="313"/>
      <c r="F103" s="313"/>
      <c r="G103" s="313"/>
      <c r="H103" s="313"/>
      <c r="I103" s="313"/>
      <c r="J103" s="313"/>
      <c r="K103" s="314"/>
    </row>
    <row r="104" spans="2:12" ht="41.55" customHeight="1" x14ac:dyDescent="0.3">
      <c r="B104" s="315"/>
      <c r="C104" s="316"/>
      <c r="D104" s="316"/>
      <c r="E104" s="316"/>
      <c r="F104" s="316"/>
      <c r="G104" s="316"/>
      <c r="H104" s="316"/>
      <c r="I104" s="316"/>
      <c r="J104" s="316"/>
      <c r="K104" s="317"/>
    </row>
    <row r="105" spans="2:12" ht="16.5" customHeight="1" x14ac:dyDescent="0.3">
      <c r="B105" s="315"/>
      <c r="C105" s="316"/>
      <c r="D105" s="316"/>
      <c r="E105" s="316"/>
      <c r="F105" s="316"/>
      <c r="G105" s="316"/>
      <c r="H105" s="316"/>
      <c r="I105" s="316"/>
      <c r="J105" s="316"/>
      <c r="K105" s="317"/>
    </row>
    <row r="106" spans="2:12" ht="43.95" customHeight="1" x14ac:dyDescent="0.3">
      <c r="B106" s="315"/>
      <c r="C106" s="316"/>
      <c r="D106" s="316"/>
      <c r="E106" s="316"/>
      <c r="F106" s="316"/>
      <c r="G106" s="316"/>
      <c r="H106" s="316"/>
      <c r="I106" s="316"/>
      <c r="J106" s="316"/>
      <c r="K106" s="317"/>
    </row>
    <row r="107" spans="2:12" ht="33" customHeight="1" x14ac:dyDescent="0.25">
      <c r="B107" s="318"/>
      <c r="C107" s="319"/>
      <c r="D107" s="319"/>
      <c r="E107" s="320"/>
      <c r="F107" s="320"/>
      <c r="G107" s="320"/>
      <c r="H107" s="320"/>
      <c r="I107" s="320"/>
      <c r="J107" s="320"/>
      <c r="K107" s="116"/>
    </row>
    <row r="108" spans="2:12" ht="15.6" x14ac:dyDescent="0.25">
      <c r="B108" s="215" t="s">
        <v>14</v>
      </c>
      <c r="C108" s="215"/>
      <c r="D108" s="215"/>
      <c r="E108" s="215"/>
      <c r="F108" s="215"/>
      <c r="G108" s="215"/>
      <c r="H108" s="215"/>
      <c r="I108" s="215"/>
      <c r="J108" s="215"/>
      <c r="K108" s="215"/>
    </row>
    <row r="109" spans="2:12" ht="14.1" customHeight="1" x14ac:dyDescent="0.25">
      <c r="B109" s="221"/>
      <c r="C109" s="222"/>
      <c r="D109" s="222"/>
      <c r="E109" s="222"/>
      <c r="F109" s="223"/>
      <c r="G109" s="217"/>
      <c r="H109" s="218"/>
      <c r="I109" s="218"/>
      <c r="J109" s="218"/>
      <c r="K109" s="117"/>
    </row>
    <row r="110" spans="2:12" ht="14.1" customHeight="1" x14ac:dyDescent="0.25">
      <c r="B110" s="221"/>
      <c r="C110" s="222"/>
      <c r="D110" s="222"/>
      <c r="E110" s="222"/>
      <c r="F110" s="223"/>
      <c r="G110" s="217"/>
      <c r="H110" s="218"/>
      <c r="I110" s="218"/>
      <c r="J110" s="218"/>
      <c r="K110" s="123"/>
    </row>
    <row r="111" spans="2:12" ht="14.1" customHeight="1" x14ac:dyDescent="0.25">
      <c r="B111" s="221"/>
      <c r="C111" s="222"/>
      <c r="D111" s="222"/>
      <c r="E111" s="222"/>
      <c r="F111" s="223"/>
      <c r="G111" s="217"/>
      <c r="H111" s="218"/>
      <c r="I111" s="218"/>
      <c r="J111" s="218"/>
      <c r="K111" s="123"/>
    </row>
    <row r="112" spans="2:12" ht="14.1" customHeight="1" x14ac:dyDescent="0.25">
      <c r="B112" s="221"/>
      <c r="C112" s="222"/>
      <c r="D112" s="222"/>
      <c r="E112" s="222"/>
      <c r="F112" s="223"/>
      <c r="G112" s="217"/>
      <c r="H112" s="218"/>
      <c r="I112" s="218"/>
      <c r="J112" s="218"/>
      <c r="K112" s="123"/>
    </row>
    <row r="113" spans="2:11" ht="14.1" customHeight="1" x14ac:dyDescent="0.25">
      <c r="B113" s="221"/>
      <c r="C113" s="222"/>
      <c r="D113" s="222"/>
      <c r="E113" s="222"/>
      <c r="F113" s="223"/>
      <c r="G113" s="217"/>
      <c r="H113" s="218"/>
      <c r="I113" s="218"/>
      <c r="J113" s="218"/>
      <c r="K113" s="123"/>
    </row>
    <row r="114" spans="2:11" ht="14.1" customHeight="1" x14ac:dyDescent="0.25">
      <c r="B114" s="221"/>
      <c r="C114" s="222"/>
      <c r="D114" s="222"/>
      <c r="E114" s="222"/>
      <c r="F114" s="223"/>
      <c r="G114" s="217"/>
      <c r="H114" s="218"/>
      <c r="I114" s="218"/>
      <c r="J114" s="218"/>
      <c r="K114" s="123"/>
    </row>
    <row r="115" spans="2:11" ht="14.1" customHeight="1" x14ac:dyDescent="0.25">
      <c r="B115" s="221"/>
      <c r="C115" s="222"/>
      <c r="D115" s="222"/>
      <c r="E115" s="222"/>
      <c r="F115" s="223"/>
      <c r="G115" s="217"/>
      <c r="H115" s="218"/>
      <c r="I115" s="218"/>
      <c r="J115" s="218"/>
      <c r="K115" s="123"/>
    </row>
    <row r="116" spans="2:11" ht="14.1" customHeight="1" x14ac:dyDescent="0.25">
      <c r="B116" s="221"/>
      <c r="C116" s="222"/>
      <c r="D116" s="222"/>
      <c r="E116" s="222"/>
      <c r="F116" s="223"/>
      <c r="G116" s="217"/>
      <c r="H116" s="218"/>
      <c r="I116" s="218"/>
      <c r="J116" s="218"/>
      <c r="K116" s="123"/>
    </row>
    <row r="117" spans="2:11" ht="14.1" customHeight="1" x14ac:dyDescent="0.25">
      <c r="B117" s="221"/>
      <c r="C117" s="222"/>
      <c r="D117" s="222"/>
      <c r="E117" s="222"/>
      <c r="F117" s="223"/>
      <c r="G117" s="217"/>
      <c r="H117" s="218"/>
      <c r="I117" s="218"/>
      <c r="J117" s="218"/>
      <c r="K117" s="123"/>
    </row>
    <row r="118" spans="2:11" ht="14.1" customHeight="1" x14ac:dyDescent="0.25">
      <c r="B118" s="221"/>
      <c r="C118" s="222"/>
      <c r="D118" s="222"/>
      <c r="E118" s="222"/>
      <c r="F118" s="223"/>
      <c r="G118" s="217"/>
      <c r="H118" s="218"/>
      <c r="I118" s="218"/>
      <c r="J118" s="218"/>
      <c r="K118" s="123"/>
    </row>
    <row r="119" spans="2:11" ht="14.1" customHeight="1" x14ac:dyDescent="0.25">
      <c r="B119" s="221"/>
      <c r="C119" s="222"/>
      <c r="D119" s="222"/>
      <c r="E119" s="222"/>
      <c r="F119" s="223"/>
      <c r="G119" s="217"/>
      <c r="H119" s="218"/>
      <c r="I119" s="218"/>
      <c r="J119" s="218"/>
      <c r="K119" s="123"/>
    </row>
    <row r="120" spans="2:11" ht="14.1" customHeight="1" x14ac:dyDescent="0.25">
      <c r="B120" s="221"/>
      <c r="C120" s="222"/>
      <c r="D120" s="222"/>
      <c r="E120" s="222"/>
      <c r="F120" s="223"/>
      <c r="G120" s="217"/>
      <c r="H120" s="218"/>
      <c r="I120" s="218"/>
      <c r="J120" s="218"/>
      <c r="K120" s="123"/>
    </row>
    <row r="121" spans="2:11" ht="14.1" customHeight="1" x14ac:dyDescent="0.25">
      <c r="B121" s="224"/>
      <c r="C121" s="225"/>
      <c r="D121" s="225"/>
      <c r="E121" s="225"/>
      <c r="F121" s="226"/>
      <c r="G121" s="219"/>
      <c r="H121" s="220"/>
      <c r="I121" s="220"/>
      <c r="J121" s="220"/>
      <c r="K121" s="116"/>
    </row>
    <row r="122" spans="2:11" ht="5.25" customHeight="1" x14ac:dyDescent="0.25">
      <c r="C122" s="11"/>
      <c r="D122" s="11"/>
      <c r="E122" s="12"/>
      <c r="F122" s="12"/>
      <c r="G122" s="12"/>
      <c r="H122" s="12"/>
      <c r="I122" s="12"/>
      <c r="J122" s="12"/>
      <c r="K122" s="127"/>
    </row>
    <row r="123" spans="2:11" ht="15.6" x14ac:dyDescent="0.25">
      <c r="B123" s="215" t="s">
        <v>49</v>
      </c>
      <c r="C123" s="215"/>
      <c r="D123" s="215"/>
      <c r="E123" s="215"/>
      <c r="F123" s="215"/>
      <c r="G123" s="215"/>
      <c r="H123" s="215"/>
      <c r="I123" s="215"/>
      <c r="J123" s="215"/>
      <c r="K123" s="215"/>
    </row>
    <row r="124" spans="2:11" ht="14.1" customHeight="1" x14ac:dyDescent="0.25">
      <c r="B124" s="221"/>
      <c r="C124" s="222"/>
      <c r="D124" s="222"/>
      <c r="E124" s="222"/>
      <c r="F124" s="222"/>
      <c r="G124" s="216"/>
      <c r="H124" s="216"/>
      <c r="I124" s="216"/>
      <c r="J124" s="216"/>
      <c r="K124" s="216"/>
    </row>
    <row r="125" spans="2:11" ht="14.1" customHeight="1" x14ac:dyDescent="0.25">
      <c r="B125" s="221"/>
      <c r="C125" s="222"/>
      <c r="D125" s="222"/>
      <c r="E125" s="222"/>
      <c r="F125" s="222"/>
      <c r="G125" s="216"/>
      <c r="H125" s="216"/>
      <c r="I125" s="216"/>
      <c r="J125" s="216"/>
      <c r="K125" s="216"/>
    </row>
    <row r="126" spans="2:11" ht="14.1" customHeight="1" x14ac:dyDescent="0.25">
      <c r="B126" s="221"/>
      <c r="C126" s="222"/>
      <c r="D126" s="222"/>
      <c r="E126" s="222"/>
      <c r="F126" s="222"/>
      <c r="G126" s="216"/>
      <c r="H126" s="216"/>
      <c r="I126" s="216"/>
      <c r="J126" s="216"/>
      <c r="K126" s="216"/>
    </row>
    <row r="127" spans="2:11" ht="14.1" customHeight="1" x14ac:dyDescent="0.25">
      <c r="B127" s="221"/>
      <c r="C127" s="222"/>
      <c r="D127" s="222"/>
      <c r="E127" s="222"/>
      <c r="F127" s="222"/>
      <c r="G127" s="216"/>
      <c r="H127" s="216"/>
      <c r="I127" s="216"/>
      <c r="J127" s="216"/>
      <c r="K127" s="216"/>
    </row>
    <row r="128" spans="2:11" ht="14.1" customHeight="1" x14ac:dyDescent="0.25">
      <c r="B128" s="221"/>
      <c r="C128" s="222"/>
      <c r="D128" s="222"/>
      <c r="E128" s="222"/>
      <c r="F128" s="222"/>
      <c r="G128" s="216"/>
      <c r="H128" s="216"/>
      <c r="I128" s="216"/>
      <c r="J128" s="216"/>
      <c r="K128" s="216"/>
    </row>
    <row r="129" spans="2:11" ht="14.1" customHeight="1" x14ac:dyDescent="0.25">
      <c r="B129" s="221"/>
      <c r="C129" s="222"/>
      <c r="D129" s="222"/>
      <c r="E129" s="222"/>
      <c r="F129" s="222"/>
      <c r="G129" s="216"/>
      <c r="H129" s="216"/>
      <c r="I129" s="216"/>
      <c r="J129" s="216"/>
      <c r="K129" s="216"/>
    </row>
    <row r="130" spans="2:11" ht="14.1" customHeight="1" x14ac:dyDescent="0.25">
      <c r="B130" s="221"/>
      <c r="C130" s="222"/>
      <c r="D130" s="222"/>
      <c r="E130" s="222"/>
      <c r="F130" s="222"/>
      <c r="G130" s="216"/>
      <c r="H130" s="216"/>
      <c r="I130" s="216"/>
      <c r="J130" s="216"/>
      <c r="K130" s="216"/>
    </row>
    <row r="131" spans="2:11" ht="14.1" customHeight="1" x14ac:dyDescent="0.25">
      <c r="B131" s="221"/>
      <c r="C131" s="222"/>
      <c r="D131" s="222"/>
      <c r="E131" s="222"/>
      <c r="F131" s="222"/>
      <c r="G131" s="216"/>
      <c r="H131" s="216"/>
      <c r="I131" s="216"/>
      <c r="J131" s="216"/>
      <c r="K131" s="216"/>
    </row>
    <row r="132" spans="2:11" ht="14.1" customHeight="1" x14ac:dyDescent="0.25">
      <c r="B132" s="221"/>
      <c r="C132" s="222"/>
      <c r="D132" s="222"/>
      <c r="E132" s="222"/>
      <c r="F132" s="222"/>
      <c r="G132" s="216"/>
      <c r="H132" s="216"/>
      <c r="I132" s="216"/>
      <c r="J132" s="216"/>
      <c r="K132" s="216"/>
    </row>
    <row r="133" spans="2:11" ht="14.1" customHeight="1" x14ac:dyDescent="0.25">
      <c r="B133" s="221"/>
      <c r="C133" s="222"/>
      <c r="D133" s="222"/>
      <c r="E133" s="222"/>
      <c r="F133" s="222"/>
      <c r="G133" s="216"/>
      <c r="H133" s="216"/>
      <c r="I133" s="216"/>
      <c r="J133" s="216"/>
      <c r="K133" s="216"/>
    </row>
    <row r="134" spans="2:11" ht="14.1" customHeight="1" x14ac:dyDescent="0.25">
      <c r="B134" s="221"/>
      <c r="C134" s="222"/>
      <c r="D134" s="222"/>
      <c r="E134" s="222"/>
      <c r="F134" s="222"/>
      <c r="G134" s="216"/>
      <c r="H134" s="216"/>
      <c r="I134" s="216"/>
      <c r="J134" s="216"/>
      <c r="K134" s="216"/>
    </row>
    <row r="135" spans="2:11" ht="14.1" customHeight="1" x14ac:dyDescent="0.25">
      <c r="B135" s="221"/>
      <c r="C135" s="222"/>
      <c r="D135" s="222"/>
      <c r="E135" s="222"/>
      <c r="F135" s="222"/>
      <c r="G135" s="216"/>
      <c r="H135" s="216"/>
      <c r="I135" s="216"/>
      <c r="J135" s="216"/>
      <c r="K135" s="216"/>
    </row>
    <row r="136" spans="2:11" ht="14.1" customHeight="1" x14ac:dyDescent="0.25">
      <c r="B136" s="224"/>
      <c r="C136" s="225"/>
      <c r="D136" s="225"/>
      <c r="E136" s="225"/>
      <c r="F136" s="225"/>
      <c r="G136" s="216"/>
      <c r="H136" s="216"/>
      <c r="I136" s="216"/>
      <c r="J136" s="216"/>
      <c r="K136" s="216"/>
    </row>
    <row r="137" spans="2:11" ht="14.1" customHeight="1" x14ac:dyDescent="0.25">
      <c r="B137" s="227"/>
      <c r="C137" s="228"/>
      <c r="D137" s="228"/>
      <c r="E137" s="228"/>
      <c r="F137" s="228"/>
      <c r="G137" s="216"/>
      <c r="H137" s="216"/>
      <c r="I137" s="216"/>
      <c r="J137" s="216"/>
      <c r="K137" s="216"/>
    </row>
    <row r="138" spans="2:11" ht="14.1" customHeight="1" x14ac:dyDescent="0.25">
      <c r="B138" s="221"/>
      <c r="C138" s="222"/>
      <c r="D138" s="222"/>
      <c r="E138" s="222"/>
      <c r="F138" s="222"/>
      <c r="G138" s="216"/>
      <c r="H138" s="216"/>
      <c r="I138" s="216"/>
      <c r="J138" s="216"/>
      <c r="K138" s="216"/>
    </row>
    <row r="139" spans="2:11" ht="14.1" customHeight="1" x14ac:dyDescent="0.25">
      <c r="B139" s="221"/>
      <c r="C139" s="222"/>
      <c r="D139" s="222"/>
      <c r="E139" s="222"/>
      <c r="F139" s="222"/>
      <c r="G139" s="216"/>
      <c r="H139" s="216"/>
      <c r="I139" s="216"/>
      <c r="J139" s="216"/>
      <c r="K139" s="216"/>
    </row>
    <row r="140" spans="2:11" ht="14.1" customHeight="1" x14ac:dyDescent="0.25">
      <c r="B140" s="221"/>
      <c r="C140" s="222"/>
      <c r="D140" s="222"/>
      <c r="E140" s="222"/>
      <c r="F140" s="222"/>
      <c r="G140" s="216"/>
      <c r="H140" s="216"/>
      <c r="I140" s="216"/>
      <c r="J140" s="216"/>
      <c r="K140" s="216"/>
    </row>
    <row r="141" spans="2:11" ht="14.1" customHeight="1" x14ac:dyDescent="0.25">
      <c r="B141" s="221"/>
      <c r="C141" s="222"/>
      <c r="D141" s="222"/>
      <c r="E141" s="222"/>
      <c r="F141" s="222"/>
      <c r="G141" s="216"/>
      <c r="H141" s="216"/>
      <c r="I141" s="216"/>
      <c r="J141" s="216"/>
      <c r="K141" s="216"/>
    </row>
    <row r="142" spans="2:11" ht="14.1" customHeight="1" x14ac:dyDescent="0.25">
      <c r="B142" s="221"/>
      <c r="C142" s="222"/>
      <c r="D142" s="222"/>
      <c r="E142" s="222"/>
      <c r="F142" s="222"/>
      <c r="G142" s="216"/>
      <c r="H142" s="216"/>
      <c r="I142" s="216"/>
      <c r="J142" s="216"/>
      <c r="K142" s="216"/>
    </row>
    <row r="143" spans="2:11" ht="14.1" customHeight="1" x14ac:dyDescent="0.25">
      <c r="B143" s="221"/>
      <c r="C143" s="222"/>
      <c r="D143" s="222"/>
      <c r="E143" s="222"/>
      <c r="F143" s="222"/>
      <c r="G143" s="216"/>
      <c r="H143" s="216"/>
      <c r="I143" s="216"/>
      <c r="J143" s="216"/>
      <c r="K143" s="216"/>
    </row>
    <row r="144" spans="2:11" ht="14.1" customHeight="1" x14ac:dyDescent="0.25">
      <c r="B144" s="221"/>
      <c r="C144" s="222"/>
      <c r="D144" s="222"/>
      <c r="E144" s="222"/>
      <c r="F144" s="222"/>
      <c r="G144" s="216"/>
      <c r="H144" s="216"/>
      <c r="I144" s="216"/>
      <c r="J144" s="216"/>
      <c r="K144" s="216"/>
    </row>
    <row r="145" spans="2:11" ht="14.1" customHeight="1" x14ac:dyDescent="0.25">
      <c r="B145" s="221"/>
      <c r="C145" s="222"/>
      <c r="D145" s="222"/>
      <c r="E145" s="222"/>
      <c r="F145" s="222"/>
      <c r="G145" s="216"/>
      <c r="H145" s="216"/>
      <c r="I145" s="216"/>
      <c r="J145" s="216"/>
      <c r="K145" s="216"/>
    </row>
    <row r="146" spans="2:11" ht="14.1" customHeight="1" x14ac:dyDescent="0.25">
      <c r="B146" s="221"/>
      <c r="C146" s="222"/>
      <c r="D146" s="222"/>
      <c r="E146" s="222"/>
      <c r="F146" s="222"/>
      <c r="G146" s="216"/>
      <c r="H146" s="216"/>
      <c r="I146" s="216"/>
      <c r="J146" s="216"/>
      <c r="K146" s="216"/>
    </row>
    <row r="147" spans="2:11" ht="14.1" customHeight="1" x14ac:dyDescent="0.25">
      <c r="B147" s="221"/>
      <c r="C147" s="222"/>
      <c r="D147" s="222"/>
      <c r="E147" s="222"/>
      <c r="F147" s="222"/>
      <c r="G147" s="216"/>
      <c r="H147" s="216"/>
      <c r="I147" s="216"/>
      <c r="J147" s="216"/>
      <c r="K147" s="216"/>
    </row>
    <row r="148" spans="2:11" ht="14.1" customHeight="1" x14ac:dyDescent="0.25">
      <c r="B148" s="221"/>
      <c r="C148" s="222"/>
      <c r="D148" s="222"/>
      <c r="E148" s="222"/>
      <c r="F148" s="222"/>
      <c r="G148" s="216"/>
      <c r="H148" s="216"/>
      <c r="I148" s="216"/>
      <c r="J148" s="216"/>
      <c r="K148" s="216"/>
    </row>
    <row r="149" spans="2:11" ht="14.1" customHeight="1" x14ac:dyDescent="0.25">
      <c r="B149" s="224"/>
      <c r="C149" s="225"/>
      <c r="D149" s="225"/>
      <c r="E149" s="225"/>
      <c r="F149" s="225"/>
      <c r="G149" s="216"/>
      <c r="H149" s="216"/>
      <c r="I149" s="216"/>
      <c r="J149" s="216"/>
      <c r="K149" s="216"/>
    </row>
    <row r="150" spans="2:11" ht="7.5" customHeight="1" x14ac:dyDescent="0.25">
      <c r="C150" s="12" t="s">
        <v>10</v>
      </c>
      <c r="D150" s="12"/>
      <c r="G150" s="12" t="s">
        <v>10</v>
      </c>
    </row>
    <row r="151" spans="2:11" x14ac:dyDescent="0.25">
      <c r="C151" s="191" t="s">
        <v>54</v>
      </c>
      <c r="D151" s="191"/>
      <c r="E151" s="260" t="s">
        <v>55</v>
      </c>
      <c r="F151" s="260"/>
      <c r="G151" s="260"/>
      <c r="H151" s="259"/>
      <c r="I151" s="259"/>
      <c r="J151" s="259"/>
    </row>
    <row r="152" spans="2:11" ht="57.75" customHeight="1" x14ac:dyDescent="0.25">
      <c r="C152" s="255" t="s">
        <v>140</v>
      </c>
      <c r="D152" s="258"/>
      <c r="E152" s="255" t="s">
        <v>128</v>
      </c>
      <c r="F152" s="256"/>
      <c r="G152" s="257"/>
      <c r="H152" s="14"/>
      <c r="I152" s="14"/>
      <c r="J152" s="6"/>
    </row>
    <row r="153" spans="2:11" ht="6" customHeight="1" x14ac:dyDescent="0.25"/>
  </sheetData>
  <mergeCells count="74">
    <mergeCell ref="C152:D152"/>
    <mergeCell ref="E152:G152"/>
    <mergeCell ref="B124:F136"/>
    <mergeCell ref="G124:K136"/>
    <mergeCell ref="B137:F149"/>
    <mergeCell ref="G137:K149"/>
    <mergeCell ref="C151:D151"/>
    <mergeCell ref="E151:G151"/>
    <mergeCell ref="H151:J151"/>
    <mergeCell ref="C100:J100"/>
    <mergeCell ref="B102:K102"/>
    <mergeCell ref="B108:K108"/>
    <mergeCell ref="B109:F121"/>
    <mergeCell ref="G109:J121"/>
    <mergeCell ref="B123:K123"/>
    <mergeCell ref="F91:F93"/>
    <mergeCell ref="G91:G93"/>
    <mergeCell ref="H91:H93"/>
    <mergeCell ref="I91:I93"/>
    <mergeCell ref="J91:J93"/>
    <mergeCell ref="C98:J98"/>
    <mergeCell ref="E81:F81"/>
    <mergeCell ref="E83:J83"/>
    <mergeCell ref="E84:J84"/>
    <mergeCell ref="E85:J85"/>
    <mergeCell ref="H88:J88"/>
    <mergeCell ref="F89:F90"/>
    <mergeCell ref="G89:G90"/>
    <mergeCell ref="H89:H90"/>
    <mergeCell ref="I89:J89"/>
    <mergeCell ref="E72:F72"/>
    <mergeCell ref="E73:F73"/>
    <mergeCell ref="E75:F75"/>
    <mergeCell ref="E78:F78"/>
    <mergeCell ref="E79:F79"/>
    <mergeCell ref="E80:F80"/>
    <mergeCell ref="C54:C65"/>
    <mergeCell ref="M64:N64"/>
    <mergeCell ref="F67:G67"/>
    <mergeCell ref="H67:J67"/>
    <mergeCell ref="C68:J68"/>
    <mergeCell ref="B70:K70"/>
    <mergeCell ref="B46:K46"/>
    <mergeCell ref="E48:F48"/>
    <mergeCell ref="E49:F49"/>
    <mergeCell ref="E50:F50"/>
    <mergeCell ref="E51:F51"/>
    <mergeCell ref="G53:H53"/>
    <mergeCell ref="F37:F39"/>
    <mergeCell ref="G37:G39"/>
    <mergeCell ref="H37:H39"/>
    <mergeCell ref="I37:I39"/>
    <mergeCell ref="J37:J39"/>
    <mergeCell ref="C43:J44"/>
    <mergeCell ref="E30:F30"/>
    <mergeCell ref="E31:F31"/>
    <mergeCell ref="E32:H32"/>
    <mergeCell ref="H34:J34"/>
    <mergeCell ref="F35:F36"/>
    <mergeCell ref="G35:G36"/>
    <mergeCell ref="H35:H36"/>
    <mergeCell ref="I35:J35"/>
    <mergeCell ref="E20:J20"/>
    <mergeCell ref="E22:F22"/>
    <mergeCell ref="E23:F23"/>
    <mergeCell ref="E25:F25"/>
    <mergeCell ref="E27:F27"/>
    <mergeCell ref="E29:F29"/>
    <mergeCell ref="B2:H2"/>
    <mergeCell ref="I2:J4"/>
    <mergeCell ref="B3:H3"/>
    <mergeCell ref="B4:H4"/>
    <mergeCell ref="B6:K6"/>
    <mergeCell ref="B18:K18"/>
  </mergeCells>
  <printOptions horizontalCentered="1"/>
  <pageMargins left="0.19685039370078741" right="0.19685039370078741" top="0.39370078740157483" bottom="0.39370078740157483" header="0" footer="0.31496062992125984"/>
  <pageSetup scale="95" fitToHeight="3" orientation="portrait" r:id="rId1"/>
  <headerFooter alignWithMargins="0">
    <oddFooter>&amp;R&amp;"Arial Narrow,Negrita Cursiva"&amp;P de &amp;N</oddFooter>
  </headerFooter>
  <rowBreaks count="3" manualBreakCount="3">
    <brk id="44" max="10" man="1"/>
    <brk id="68" max="10" man="1"/>
    <brk id="107"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Resumen</vt:lpstr>
      <vt:lpstr>PMD</vt:lpstr>
      <vt:lpstr>PAD </vt:lpstr>
      <vt:lpstr>Resumen-T2</vt:lpstr>
      <vt:lpstr>PMD-T2</vt:lpstr>
      <vt:lpstr>PAD-T2 </vt:lpstr>
      <vt:lpstr>'PAD '!Área_de_impresión</vt:lpstr>
      <vt:lpstr>'PAD-T2 '!Área_de_impresión</vt:lpstr>
      <vt:lpstr>PMD!Área_de_impresión</vt:lpstr>
      <vt:lpstr>'PMD-T2'!Área_de_impresión</vt:lpstr>
      <vt:lpstr>Resumen!Área_de_impresión</vt:lpstr>
      <vt:lpstr>'Resumen-T2'!Área_de_impresión</vt:lpstr>
      <vt:lpstr>'PAD '!Títulos_a_imprimir</vt:lpstr>
      <vt:lpstr>'PAD-T2 '!Títulos_a_imprimir</vt:lpstr>
      <vt:lpstr>PMD!Títulos_a_imprimir</vt:lpstr>
      <vt:lpstr>'PMD-T2'!Títulos_a_imprimir</vt:lpstr>
      <vt:lpstr>Resumen!Títulos_a_imprimir</vt:lpstr>
      <vt:lpstr>'Resumen-T2'!Títulos_a_imprimir</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jhurtado</dc:creator>
  <cp:lastModifiedBy>Mateo Ticona</cp:lastModifiedBy>
  <cp:lastPrinted>2018-12-17T18:08:22Z</cp:lastPrinted>
  <dcterms:created xsi:type="dcterms:W3CDTF">2010-05-19T20:30:13Z</dcterms:created>
  <dcterms:modified xsi:type="dcterms:W3CDTF">2023-08-20T21:21:30Z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ies>
</file>